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75" windowWidth="17025" windowHeight="5445" activeTab="3"/>
  </bookViews>
  <sheets>
    <sheet name="Index" sheetId="7" r:id="rId1"/>
    <sheet name="_Index of Named Ranges" sheetId="5" r:id="rId2"/>
    <sheet name="StringTable_Template" sheetId="8" r:id="rId3"/>
    <sheet name="ResGen Parameters" sheetId="2" r:id="rId4"/>
    <sheet name="Read Only Resource Templates" sheetId="3" r:id="rId5"/>
    <sheet name="CPPTimeZoneLab" sheetId="9" r:id="rId6"/>
    <sheet name="CPP Playpen" sheetId="6" r:id="rId7"/>
    <sheet name="Example" sheetId="4" r:id="rId8"/>
    <sheet name="Standard Messages" sheetId="1" r:id="rId9"/>
  </sheets>
  <definedNames>
    <definedName name="__Workbook_Index">Index!$A$1:$A$7</definedName>
    <definedName name="Active_Task" localSheetId="3">'ResGen Parameters'!$E$4:$I$4</definedName>
    <definedName name="ActiveProfileName">'ResGen Parameters'!$C$4</definedName>
    <definedName name="APPLICATION_ERROR_MASK">'Standard Messages'!$E$3</definedName>
    <definedName name="BakedInStrings_from_TextOven">'CPP Playpen'!$O$4:$O$14</definedName>
    <definedName name="BakedStringIDs">'CPP Playpen'!$P$4:$P$14</definedName>
    <definedName name="CPPTimeZoneLab_Reource_Header">CPPTimeZoneLab!$H$2:$H$15</definedName>
    <definedName name="CPPTimeZoneLab_Reource_Script">CPPTimeZoneLab!$G$2:$G$15</definedName>
    <definedName name="define_IDS_BIN2HEX_TBL_LIB______1" localSheetId="5">CPPTimeZoneLab!$H$5:$H$14</definedName>
    <definedName name="define_IDS_BIN2HEX_TBL_LIB______1" localSheetId="2">StringTable_Template!$H$5:$H$14</definedName>
    <definedName name="DocPath">'ResGen Parameters'!$B$15:$C$15</definedName>
    <definedName name="Example_String_Resource_Header">Example!$G$3:$G$5</definedName>
    <definedName name="Example_String_Resource_Script">Example!$F$3:$F$5</definedName>
    <definedName name="ExcelDocumentPath">'ResGen Parameters'!$C$15</definedName>
    <definedName name="IDS_BIN2HEX_TBL_LIB_______Bin2HexTable.dll" localSheetId="5">CPPTimeZoneLab!$G$5:$G$14</definedName>
    <definedName name="IDS_BIN2HEX_TBL_LIB_______Bin2HexTable.dll" localSheetId="2">StringTable_Template!$G$5:$G$14</definedName>
    <definedName name="Longest_Name" localSheetId="6">'CPP Playpen'!$L$16</definedName>
    <definedName name="Longest_Name" localSheetId="5">CPPTimeZoneLab!$D$16</definedName>
    <definedName name="Longest_Name" localSheetId="7">Example!$C$7</definedName>
    <definedName name="Longest_Name" localSheetId="2">StringTable_Template!$D$16</definedName>
    <definedName name="Longest_Query_Routine_Name_String_ID">'Standard Messages'!$E$27</definedName>
    <definedName name="Longest_Routine_Name">'Standard Messages'!$B$27</definedName>
    <definedName name="Longest_Standard_Resource_String_ID">'Standard Messages'!$E$19</definedName>
    <definedName name="Name_Lengths" localSheetId="6">'CPP Playpen'!$L$2:$L$15</definedName>
    <definedName name="Name_Lengths" localSheetId="5">CPPTimeZoneLab!$D$2:$D$15</definedName>
    <definedName name="Name_Lengths" localSheetId="2">StringTable_Template!$D$2:$D$15</definedName>
    <definedName name="NewProfileColumn">'ResGen Parameters'!$G$15</definedName>
    <definedName name="pvtReadOnlySymbols" localSheetId="5">CPPTimeZoneLab!$H$2:$H$15</definedName>
    <definedName name="pvtReadOnlySymbols" localSheetId="2">StringTable_Template!$H$2:$H$15</definedName>
    <definedName name="pvtResourceScript" localSheetId="5">CPPTimeZoneLab!$G$2:$G$15</definedName>
    <definedName name="pvtResourceScript" localSheetId="2">StringTable_Template!$G$2:$G$15</definedName>
    <definedName name="Query_Routine_Name_Reource_Header">'Standard Messages'!$I$22:$I$25</definedName>
    <definedName name="Query_Routine_Name_Reource_Script">'Standard Messages'!$H$22:$H$25</definedName>
    <definedName name="Read_Only_Resource_Script_Header">'Read Only Resource Templates'!$A$28:$A$69</definedName>
    <definedName name="ReadOnlyResourceScriptName">'ResGen Parameters'!$C$9</definedName>
    <definedName name="ResGen_Parameter_Sets">'ResGen Parameters'!$E$4:$I$13</definedName>
    <definedName name="Resource_Script_Template">'Read Only Resource Templates'!$A$2:$A$25</definedName>
    <definedName name="ResourceNames" localSheetId="6">'CPP Playpen'!$K$2:$K$15</definedName>
    <definedName name="ResourceNames" localSheetId="5">CPPTimeZoneLab!$C$2:$C$15</definedName>
    <definedName name="ResourceNames" localSheetId="2">StringTable_Template!$C$2:$C$15</definedName>
    <definedName name="ResourceScriptLines">'ResGen Parameters'!$A$6:$A$20</definedName>
    <definedName name="Standard_Error_Status_Codes">'Standard Messages'!$O$6:$O$17</definedName>
    <definedName name="Standard_Message_Reource_Header">'Standard Messages'!$I$10:$I$16</definedName>
    <definedName name="Standard_Message_Reource_Script">'Standard Messages'!$H$10:$H$16</definedName>
    <definedName name="Standard_Status_Code_Base">'Standard Messages'!$E$2</definedName>
    <definedName name="Standard_String_Base" localSheetId="7">Example!$E$1</definedName>
    <definedName name="Standard_String_Base" localSheetId="8">'Standard Messages'!$E$1</definedName>
    <definedName name="Starting_ID" localSheetId="6">'CPP Playpen'!$I$3</definedName>
    <definedName name="Starting_ID" localSheetId="5">CPPTimeZoneLab!$A$4</definedName>
    <definedName name="Starting_ID" localSheetId="2">StringTable_Template!$A$4</definedName>
    <definedName name="Substitution_Token_Data">'ResGen Parameters'!$A$5:$C$20</definedName>
    <definedName name="Substitution_Token_Labels">'ResGen Parameters'!$A$1:$C$1</definedName>
    <definedName name="ValidSubstitutionTokens">'ResGen Parameters'!$A$5:$A$20</definedName>
    <definedName name="XLSPath">'ResGen Parameters'!$B$19:$C$19</definedName>
  </definedNames>
  <calcPr calcId="145621" calcMode="autoNoTable"/>
</workbook>
</file>

<file path=xl/calcChain.xml><?xml version="1.0" encoding="utf-8"?>
<calcChain xmlns="http://schemas.openxmlformats.org/spreadsheetml/2006/main">
  <c r="F9" i="2" l="1"/>
  <c r="H14" i="9"/>
  <c r="G14" i="9"/>
  <c r="E14" i="9"/>
  <c r="D14" i="9"/>
  <c r="B14" i="9"/>
  <c r="H13" i="9"/>
  <c r="G13" i="9"/>
  <c r="E13" i="9"/>
  <c r="D13" i="9"/>
  <c r="B13" i="9"/>
  <c r="H12" i="9"/>
  <c r="G12" i="9"/>
  <c r="E12" i="9"/>
  <c r="D12" i="9"/>
  <c r="B12" i="9"/>
  <c r="D11" i="9"/>
  <c r="D10" i="9"/>
  <c r="D9" i="9"/>
  <c r="D8" i="9"/>
  <c r="D7" i="9"/>
  <c r="D6" i="9"/>
  <c r="D5" i="9"/>
  <c r="B5" i="9"/>
  <c r="E5" i="9" s="1"/>
  <c r="D4" i="9"/>
  <c r="B4" i="9"/>
  <c r="E4" i="9" s="1"/>
  <c r="B6" i="9" l="1"/>
  <c r="D16" i="9"/>
  <c r="E31" i="5"/>
  <c r="D31" i="5"/>
  <c r="G31" i="5"/>
  <c r="C31" i="5"/>
  <c r="F31" i="5"/>
  <c r="G11" i="9" l="1"/>
  <c r="E6" i="9"/>
  <c r="B7" i="9"/>
  <c r="G10" i="9"/>
  <c r="G9" i="9"/>
  <c r="G8" i="9"/>
  <c r="G4" i="9"/>
  <c r="G7" i="9"/>
  <c r="H4" i="9"/>
  <c r="G5" i="9"/>
  <c r="G6" i="9"/>
  <c r="H6" i="9"/>
  <c r="H5" i="9"/>
  <c r="H31" i="5"/>
  <c r="E30" i="5"/>
  <c r="D30" i="5"/>
  <c r="G30" i="5"/>
  <c r="F30" i="5"/>
  <c r="C30" i="5"/>
  <c r="E7" i="9" l="1"/>
  <c r="B8" i="9"/>
  <c r="H7" i="9"/>
  <c r="H30" i="5"/>
  <c r="E19" i="5"/>
  <c r="D19" i="5"/>
  <c r="E18" i="5"/>
  <c r="D18" i="5"/>
  <c r="G4" i="8"/>
  <c r="G19" i="5"/>
  <c r="F19" i="5"/>
  <c r="G18" i="5"/>
  <c r="F18" i="5"/>
  <c r="E8" i="9" l="1"/>
  <c r="B9" i="9"/>
  <c r="H8" i="9"/>
  <c r="H19" i="5"/>
  <c r="H18" i="5"/>
  <c r="O4" i="6"/>
  <c r="M4" i="6" s="1"/>
  <c r="J4" i="6"/>
  <c r="J5" i="6" s="1"/>
  <c r="E9" i="9" l="1"/>
  <c r="B10" i="9"/>
  <c r="H9" i="9"/>
  <c r="M5" i="6"/>
  <c r="J6" i="6"/>
  <c r="D5" i="8"/>
  <c r="D7" i="8"/>
  <c r="D9" i="8"/>
  <c r="D13" i="8"/>
  <c r="K8" i="6"/>
  <c r="K9" i="6"/>
  <c r="B11" i="9" l="1"/>
  <c r="E10" i="9"/>
  <c r="H10" i="9"/>
  <c r="D11" i="8"/>
  <c r="D8" i="8"/>
  <c r="D10" i="8"/>
  <c r="D12" i="8"/>
  <c r="D4" i="8"/>
  <c r="B4" i="8"/>
  <c r="D14" i="8"/>
  <c r="D6" i="8"/>
  <c r="B6" i="8"/>
  <c r="B7" i="8" s="1"/>
  <c r="E7" i="8" s="1"/>
  <c r="E6" i="8"/>
  <c r="J7" i="6"/>
  <c r="M6" i="6"/>
  <c r="E17" i="5"/>
  <c r="D17" i="5"/>
  <c r="E16" i="5"/>
  <c r="D16" i="5"/>
  <c r="E29" i="5"/>
  <c r="D29" i="5"/>
  <c r="E28" i="5"/>
  <c r="D28" i="5"/>
  <c r="E27" i="5"/>
  <c r="D27" i="5"/>
  <c r="E26" i="5"/>
  <c r="D26" i="5"/>
  <c r="E15" i="5"/>
  <c r="D15" i="5"/>
  <c r="G17" i="5"/>
  <c r="G16" i="5"/>
  <c r="F29" i="5"/>
  <c r="G26" i="5"/>
  <c r="G29" i="5"/>
  <c r="G15" i="5"/>
  <c r="C28" i="5"/>
  <c r="F28" i="5"/>
  <c r="F17" i="5"/>
  <c r="G27" i="5"/>
  <c r="C27" i="5"/>
  <c r="F27" i="5"/>
  <c r="G28" i="5"/>
  <c r="C29" i="5"/>
  <c r="F16" i="5"/>
  <c r="F26" i="5"/>
  <c r="F15" i="5"/>
  <c r="E11" i="9" l="1"/>
  <c r="H11" i="9"/>
  <c r="B5" i="8"/>
  <c r="E5" i="8" s="1"/>
  <c r="E4" i="8"/>
  <c r="J8" i="6"/>
  <c r="M7" i="6"/>
  <c r="D16" i="8"/>
  <c r="B8" i="8"/>
  <c r="H26" i="5"/>
  <c r="H16" i="5"/>
  <c r="H15" i="5"/>
  <c r="H27" i="5"/>
  <c r="H28" i="5"/>
  <c r="H29" i="5"/>
  <c r="H17" i="5"/>
  <c r="G9" i="2"/>
  <c r="B3" i="6"/>
  <c r="B14" i="6" s="1"/>
  <c r="C14" i="6" s="1"/>
  <c r="F3" i="6"/>
  <c r="F10" i="6" s="1"/>
  <c r="G10" i="6" s="1"/>
  <c r="D3" i="6"/>
  <c r="D14" i="6" s="1"/>
  <c r="E14" i="6" s="1"/>
  <c r="G13" i="8" l="1"/>
  <c r="G9" i="8"/>
  <c r="G5" i="8"/>
  <c r="G11" i="8"/>
  <c r="H8" i="8"/>
  <c r="G12" i="8"/>
  <c r="G14" i="8"/>
  <c r="G6" i="8"/>
  <c r="H5" i="8"/>
  <c r="G7" i="8"/>
  <c r="G8" i="8"/>
  <c r="G10" i="8"/>
  <c r="H4" i="8"/>
  <c r="H6" i="8"/>
  <c r="H7" i="8"/>
  <c r="H9" i="8"/>
  <c r="J9" i="6"/>
  <c r="M8" i="6"/>
  <c r="B9" i="8"/>
  <c r="E8" i="8"/>
  <c r="K14" i="6"/>
  <c r="D7" i="6"/>
  <c r="E7" i="6" s="1"/>
  <c r="D11" i="6"/>
  <c r="E11" i="6" s="1"/>
  <c r="D5" i="6"/>
  <c r="E5" i="6" s="1"/>
  <c r="D9" i="6"/>
  <c r="E9" i="6" s="1"/>
  <c r="D13" i="6"/>
  <c r="E13" i="6" s="1"/>
  <c r="F5" i="6"/>
  <c r="G5" i="6" s="1"/>
  <c r="F7" i="6"/>
  <c r="G7" i="6" s="1"/>
  <c r="F9" i="6"/>
  <c r="G9" i="6" s="1"/>
  <c r="F11" i="6"/>
  <c r="G11" i="6" s="1"/>
  <c r="F12" i="6"/>
  <c r="G12" i="6" s="1"/>
  <c r="F13" i="6"/>
  <c r="G13" i="6" s="1"/>
  <c r="F14" i="6"/>
  <c r="G14" i="6" s="1"/>
  <c r="D4" i="6"/>
  <c r="E4" i="6" s="1"/>
  <c r="D6" i="6"/>
  <c r="E6" i="6" s="1"/>
  <c r="D8" i="6"/>
  <c r="E8" i="6" s="1"/>
  <c r="D10" i="6"/>
  <c r="E10" i="6" s="1"/>
  <c r="N10" i="6" s="1"/>
  <c r="D12" i="6"/>
  <c r="E12" i="6" s="1"/>
  <c r="F4" i="6"/>
  <c r="G4" i="6" s="1"/>
  <c r="F6" i="6"/>
  <c r="G6" i="6" s="1"/>
  <c r="F8" i="6"/>
  <c r="G8" i="6" s="1"/>
  <c r="B4" i="6"/>
  <c r="C4" i="6" s="1"/>
  <c r="K4" i="6" s="1"/>
  <c r="B5" i="6"/>
  <c r="C5" i="6" s="1"/>
  <c r="B6" i="6"/>
  <c r="C6" i="6" s="1"/>
  <c r="B7" i="6"/>
  <c r="C7" i="6" s="1"/>
  <c r="B8" i="6"/>
  <c r="C8" i="6" s="1"/>
  <c r="B9" i="6"/>
  <c r="C9" i="6" s="1"/>
  <c r="B10" i="6"/>
  <c r="C10" i="6" s="1"/>
  <c r="B11" i="6"/>
  <c r="C11" i="6" s="1"/>
  <c r="K11" i="6" s="1"/>
  <c r="B12" i="6"/>
  <c r="C12" i="6" s="1"/>
  <c r="K12" i="6" s="1"/>
  <c r="B13" i="6"/>
  <c r="C13" i="6" s="1"/>
  <c r="D5" i="5"/>
  <c r="E5" i="5"/>
  <c r="D2" i="5"/>
  <c r="E2" i="5"/>
  <c r="D8" i="5"/>
  <c r="E8" i="5"/>
  <c r="D20" i="5"/>
  <c r="E20" i="5"/>
  <c r="D3" i="5"/>
  <c r="E3" i="5"/>
  <c r="D21" i="5"/>
  <c r="E21" i="5"/>
  <c r="D22" i="5"/>
  <c r="E22" i="5"/>
  <c r="D23" i="5"/>
  <c r="E23" i="5"/>
  <c r="D24" i="5"/>
  <c r="E24" i="5"/>
  <c r="D25" i="5"/>
  <c r="E25" i="5"/>
  <c r="D4" i="5"/>
  <c r="E4" i="5"/>
  <c r="D11" i="5"/>
  <c r="E11" i="5"/>
  <c r="D6" i="5"/>
  <c r="E6" i="5"/>
  <c r="D9" i="5"/>
  <c r="E9" i="5"/>
  <c r="D13" i="5"/>
  <c r="E13" i="5"/>
  <c r="D14" i="5"/>
  <c r="E14" i="5"/>
  <c r="D10" i="5"/>
  <c r="E10" i="5"/>
  <c r="D7" i="5"/>
  <c r="E7" i="5"/>
  <c r="D12" i="5"/>
  <c r="E12" i="5"/>
  <c r="G2" i="5"/>
  <c r="F2" i="5"/>
  <c r="G25" i="5"/>
  <c r="G7" i="5"/>
  <c r="G14" i="5"/>
  <c r="C14" i="5"/>
  <c r="G10" i="5"/>
  <c r="F21" i="5"/>
  <c r="G23" i="5"/>
  <c r="F10" i="5"/>
  <c r="G12" i="5"/>
  <c r="G8" i="5"/>
  <c r="F22" i="5"/>
  <c r="F11" i="5"/>
  <c r="G3" i="5"/>
  <c r="G9" i="5"/>
  <c r="F25" i="5"/>
  <c r="F5" i="5"/>
  <c r="G11" i="5"/>
  <c r="F14" i="5"/>
  <c r="F12" i="5"/>
  <c r="F6" i="5"/>
  <c r="F13" i="5"/>
  <c r="F3" i="5"/>
  <c r="G6" i="5"/>
  <c r="G24" i="5"/>
  <c r="G22" i="5"/>
  <c r="F7" i="5"/>
  <c r="F20" i="5"/>
  <c r="F23" i="5"/>
  <c r="F24" i="5"/>
  <c r="G20" i="5"/>
  <c r="C21" i="5"/>
  <c r="G4" i="5"/>
  <c r="F8" i="5"/>
  <c r="G5" i="5"/>
  <c r="F4" i="5"/>
  <c r="F9" i="5"/>
  <c r="G21" i="5"/>
  <c r="G13" i="5"/>
  <c r="E9" i="8" l="1"/>
  <c r="B10" i="8"/>
  <c r="J10" i="6"/>
  <c r="M9" i="6"/>
  <c r="L4" i="6"/>
  <c r="N4" i="6"/>
  <c r="N12" i="6"/>
  <c r="N8" i="6"/>
  <c r="N5" i="6"/>
  <c r="N14" i="6"/>
  <c r="L12" i="6"/>
  <c r="L8" i="6"/>
  <c r="K13" i="6"/>
  <c r="L11" i="6"/>
  <c r="L9" i="6"/>
  <c r="K7" i="6"/>
  <c r="K5" i="6"/>
  <c r="N6" i="6"/>
  <c r="N9" i="6"/>
  <c r="N11" i="6"/>
  <c r="L14" i="6"/>
  <c r="N13" i="6"/>
  <c r="N7" i="6"/>
  <c r="K10" i="6"/>
  <c r="K6" i="6"/>
  <c r="L6" i="6" s="1"/>
  <c r="H12" i="5"/>
  <c r="H7" i="5"/>
  <c r="H10" i="5"/>
  <c r="H14" i="5"/>
  <c r="H13" i="5"/>
  <c r="H9" i="5"/>
  <c r="H6" i="5"/>
  <c r="H11" i="5"/>
  <c r="H4" i="5"/>
  <c r="H25" i="5"/>
  <c r="H24" i="5"/>
  <c r="H23" i="5"/>
  <c r="H22" i="5"/>
  <c r="H21" i="5"/>
  <c r="H3" i="5"/>
  <c r="H20" i="5"/>
  <c r="H8" i="5"/>
  <c r="H2" i="5"/>
  <c r="H5" i="5"/>
  <c r="H11" i="2"/>
  <c r="J11" i="6" l="1"/>
  <c r="M10" i="6"/>
  <c r="E10" i="8"/>
  <c r="B11" i="8"/>
  <c r="H10" i="8"/>
  <c r="L10" i="6"/>
  <c r="L7" i="6"/>
  <c r="L5" i="6"/>
  <c r="L13" i="6"/>
  <c r="H8" i="2"/>
  <c r="H4" i="4"/>
  <c r="C4" i="4"/>
  <c r="D4" i="4" s="1"/>
  <c r="H5" i="4"/>
  <c r="H3" i="4"/>
  <c r="C5" i="4"/>
  <c r="D5" i="4" s="1"/>
  <c r="A3" i="4"/>
  <c r="I3" i="4" s="1"/>
  <c r="C3" i="4"/>
  <c r="D3" i="4" s="1"/>
  <c r="E10" i="1"/>
  <c r="F10" i="1" s="1"/>
  <c r="C15" i="2"/>
  <c r="C19" i="2"/>
  <c r="C3" i="5"/>
  <c r="J12" i="6" l="1"/>
  <c r="M11" i="6"/>
  <c r="B12" i="8"/>
  <c r="E11" i="8"/>
  <c r="H11" i="8"/>
  <c r="L16" i="6"/>
  <c r="A4" i="4"/>
  <c r="K3" i="4"/>
  <c r="C7" i="4"/>
  <c r="J3" i="4"/>
  <c r="B13" i="8" l="1"/>
  <c r="E12" i="8"/>
  <c r="H12" i="8"/>
  <c r="J13" i="6"/>
  <c r="M12" i="6"/>
  <c r="P12" i="6"/>
  <c r="O8" i="6"/>
  <c r="O14" i="6"/>
  <c r="O12" i="6"/>
  <c r="P8" i="6"/>
  <c r="O6" i="6"/>
  <c r="P13" i="6"/>
  <c r="O11" i="6"/>
  <c r="P10" i="6"/>
  <c r="O7" i="6"/>
  <c r="P11" i="6"/>
  <c r="P6" i="6"/>
  <c r="P5" i="6"/>
  <c r="P4" i="6"/>
  <c r="O9" i="6"/>
  <c r="O10" i="6"/>
  <c r="P7" i="6"/>
  <c r="P9" i="6"/>
  <c r="O5" i="6"/>
  <c r="O13" i="6"/>
  <c r="C13" i="2"/>
  <c r="C9" i="2"/>
  <c r="C11" i="2"/>
  <c r="G3" i="4"/>
  <c r="L3" i="4" s="1"/>
  <c r="M3" i="4" s="1"/>
  <c r="G4" i="4"/>
  <c r="F4" i="4"/>
  <c r="F5" i="4"/>
  <c r="A5" i="4"/>
  <c r="I5" i="4" s="1"/>
  <c r="I4" i="4"/>
  <c r="F3" i="4"/>
  <c r="C2" i="2"/>
  <c r="C3" i="2" s="1"/>
  <c r="B2" i="2"/>
  <c r="B3" i="2" s="1"/>
  <c r="A2" i="2"/>
  <c r="A3" i="2" s="1"/>
  <c r="D25" i="1"/>
  <c r="B25" i="1"/>
  <c r="D24" i="1"/>
  <c r="B24" i="1"/>
  <c r="D23" i="1"/>
  <c r="B23" i="1"/>
  <c r="D22" i="1"/>
  <c r="C22" i="1"/>
  <c r="C23" i="1" s="1"/>
  <c r="C24" i="1" s="1"/>
  <c r="C25" i="1" s="1"/>
  <c r="B22" i="1"/>
  <c r="B27" i="1" s="1"/>
  <c r="J17" i="1"/>
  <c r="F17" i="1"/>
  <c r="E17" i="1"/>
  <c r="J16" i="1"/>
  <c r="E16" i="1"/>
  <c r="F16" i="1" s="1"/>
  <c r="J15" i="1"/>
  <c r="F15" i="1"/>
  <c r="E15" i="1"/>
  <c r="J14" i="1"/>
  <c r="E14" i="1"/>
  <c r="F14" i="1" s="1"/>
  <c r="J13" i="1"/>
  <c r="F13" i="1"/>
  <c r="E13" i="1"/>
  <c r="J12" i="1"/>
  <c r="E12" i="1"/>
  <c r="F12" i="1" s="1"/>
  <c r="J11" i="1"/>
  <c r="F11" i="1"/>
  <c r="E11" i="1"/>
  <c r="J10" i="1"/>
  <c r="E19" i="1"/>
  <c r="C10" i="1"/>
  <c r="K10" i="1" s="1"/>
  <c r="O8" i="1"/>
  <c r="K8" i="1"/>
  <c r="L8" i="1" s="1"/>
  <c r="E3" i="1"/>
  <c r="F3" i="1" s="1"/>
  <c r="F2" i="1"/>
  <c r="F1" i="1"/>
  <c r="C2" i="5"/>
  <c r="C13" i="5"/>
  <c r="C19" i="5"/>
  <c r="C9" i="5"/>
  <c r="C8" i="5"/>
  <c r="C5" i="5"/>
  <c r="C7" i="5"/>
  <c r="C10" i="5"/>
  <c r="C12" i="5"/>
  <c r="C11" i="5"/>
  <c r="C20" i="5"/>
  <c r="C4" i="5"/>
  <c r="C6" i="5"/>
  <c r="J14" i="6" l="1"/>
  <c r="M13" i="6"/>
  <c r="E13" i="8"/>
  <c r="B14" i="8"/>
  <c r="H13" i="8"/>
  <c r="C6" i="2"/>
  <c r="C8" i="2"/>
  <c r="C5" i="2"/>
  <c r="C7" i="2"/>
  <c r="C10" i="2"/>
  <c r="J5" i="4"/>
  <c r="K5" i="4"/>
  <c r="K4" i="4"/>
  <c r="L4" i="4" s="1"/>
  <c r="M4" i="4" s="1"/>
  <c r="J4" i="4"/>
  <c r="G5" i="4"/>
  <c r="C11" i="1"/>
  <c r="C12" i="1" s="1"/>
  <c r="C13" i="1" s="1"/>
  <c r="H17" i="1"/>
  <c r="H15" i="1"/>
  <c r="H13" i="1"/>
  <c r="I12" i="1"/>
  <c r="H11" i="1"/>
  <c r="I10" i="1"/>
  <c r="H16" i="1"/>
  <c r="H14" i="1"/>
  <c r="H12" i="1"/>
  <c r="I11" i="1"/>
  <c r="H10" i="1"/>
  <c r="K12" i="1"/>
  <c r="M10" i="1"/>
  <c r="L10" i="1"/>
  <c r="G25" i="1"/>
  <c r="G24" i="1"/>
  <c r="G23" i="1"/>
  <c r="G22" i="1"/>
  <c r="M8" i="1"/>
  <c r="N8" i="1" s="1"/>
  <c r="E22" i="1"/>
  <c r="E23" i="1"/>
  <c r="F23" i="1" s="1"/>
  <c r="E24" i="1"/>
  <c r="F24" i="1" s="1"/>
  <c r="E25" i="1"/>
  <c r="F25" i="1" s="1"/>
  <c r="C25" i="5"/>
  <c r="C26" i="5"/>
  <c r="C24" i="5"/>
  <c r="N10" i="1" l="1"/>
  <c r="O10" i="1" s="1"/>
  <c r="K11" i="1"/>
  <c r="M11" i="1" s="1"/>
  <c r="N11" i="1" s="1"/>
  <c r="O11" i="1" s="1"/>
  <c r="L5" i="4"/>
  <c r="M5" i="4" s="1"/>
  <c r="E14" i="8"/>
  <c r="H14" i="8"/>
  <c r="M14" i="6"/>
  <c r="P14" i="6"/>
  <c r="M12" i="1"/>
  <c r="N12" i="1" s="1"/>
  <c r="O12" i="1" s="1"/>
  <c r="L12" i="1"/>
  <c r="E27" i="1"/>
  <c r="I25" i="1" s="1"/>
  <c r="F22" i="1"/>
  <c r="L11" i="1"/>
  <c r="H25" i="1"/>
  <c r="H23" i="1"/>
  <c r="C14" i="1"/>
  <c r="K13" i="1"/>
  <c r="I13" i="1"/>
  <c r="L13" i="1" l="1"/>
  <c r="M13" i="1"/>
  <c r="N13" i="1" s="1"/>
  <c r="O13" i="1" s="1"/>
  <c r="K14" i="1"/>
  <c r="C15" i="1"/>
  <c r="I14" i="1"/>
  <c r="I22" i="1"/>
  <c r="H22" i="1"/>
  <c r="I24" i="1"/>
  <c r="H24" i="1"/>
  <c r="I23" i="1"/>
  <c r="C16" i="5"/>
  <c r="C15" i="5"/>
  <c r="C17" i="5"/>
  <c r="C23" i="5"/>
  <c r="C18" i="5"/>
  <c r="C22" i="5"/>
  <c r="M14" i="1" l="1"/>
  <c r="N14" i="1" s="1"/>
  <c r="O14" i="1" s="1"/>
  <c r="L14" i="1"/>
  <c r="C16" i="1"/>
  <c r="K15" i="1"/>
  <c r="I15" i="1"/>
  <c r="K16" i="1" l="1"/>
  <c r="C17" i="1"/>
  <c r="I16" i="1"/>
  <c r="L15" i="1"/>
  <c r="M15" i="1"/>
  <c r="N15" i="1" s="1"/>
  <c r="O15" i="1" s="1"/>
  <c r="M16" i="1" l="1"/>
  <c r="N16" i="1" s="1"/>
  <c r="O16" i="1" s="1"/>
  <c r="L16" i="1"/>
  <c r="K17" i="1"/>
  <c r="I17" i="1"/>
  <c r="L17" i="1" l="1"/>
  <c r="M17" i="1"/>
  <c r="N17" i="1" s="1"/>
  <c r="O17" i="1" s="1"/>
</calcChain>
</file>

<file path=xl/sharedStrings.xml><?xml version="1.0" encoding="utf-8"?>
<sst xmlns="http://schemas.openxmlformats.org/spreadsheetml/2006/main" count="365" uniqueCount="258">
  <si>
    <t>ID Base</t>
  </si>
  <si>
    <t>Status Base (2 ** 15 + 2 **14)</t>
  </si>
  <si>
    <t>APPLICATION_ERROR_MASK</t>
  </si>
  <si>
    <t>Standard Error Message Template Strings</t>
  </si>
  <si>
    <t>Standard Error Status Codes</t>
  </si>
  <si>
    <t>ID</t>
  </si>
  <si>
    <t>Name</t>
  </si>
  <si>
    <t>Length</t>
  </si>
  <si>
    <t>Len (Hex)</t>
  </si>
  <si>
    <t>Text</t>
  </si>
  <si>
    <t>Standard Message Reource Script</t>
  </si>
  <si>
    <t>Standard Message Reource Header</t>
  </si>
  <si>
    <t>Status Code Name</t>
  </si>
  <si>
    <t>Offset (Dec.)</t>
  </si>
  <si>
    <t>Offset (Hex.)</t>
  </si>
  <si>
    <t>Code (Dec.)</t>
  </si>
  <si>
    <t>Code (Hex.)</t>
  </si>
  <si>
    <t>Status Code Definition</t>
  </si>
  <si>
    <t>// Define the corresponding status code.</t>
  </si>
  <si>
    <t>IDS_STD_ERRMSG_BAD_HEAP</t>
  </si>
  <si>
    <t>System Routine GetProcessHeap reported an error.</t>
  </si>
  <si>
    <t>IDS_STD_ERRMSG_MALLOC</t>
  </si>
  <si>
    <t>Memory Allocation Error</t>
  </si>
  <si>
    <t>IDS_STD_ERRMSG_ENUM_STRINGS_IN_DLL</t>
  </si>
  <si>
    <t>Application routine EnumerateStringsInDLL reported an error.</t>
  </si>
  <si>
    <t>IDS_STD_ERRMSG_MISSING_STRING_OR_INVALID_STRING_ID</t>
  </si>
  <si>
    <t>A string resource is either missing or misidentified.\n    String ID              = 0x%08x (%d decimal)\n    LoadString Status Code = 0x%08x (%d decimal)\n</t>
  </si>
  <si>
    <t>IDS_STD_ERRMSG_LOADSTRING</t>
  </si>
  <si>
    <t>An unexpected error was reported by the LoadString system routine.</t>
  </si>
  <si>
    <t>IDS_STD_ERRMSG_INVALID_ARGUMENT_SPEC_STRING</t>
  </si>
  <si>
    <t>The defintion of argument # %d, %s, is invalid because it is missing a delimiting %s chracter.</t>
  </si>
  <si>
    <t>IDS_STD_ERRMSG_UNRECOGNIZED_ARGNAME</t>
  </si>
  <si>
    <t>Invalid ommand line argumentt # %d: %s\nAttempting to proceed without it\n\n</t>
  </si>
  <si>
    <t>IDS_STD_ERRMSG_NO_CMDLINE_ARGS</t>
  </si>
  <si>
    <t>Command input was input without command line arguments.\n\n</t>
  </si>
  <si>
    <t>Longest Standard Resource String ID</t>
  </si>
  <si>
    <t>Query Routine Name</t>
  </si>
  <si>
    <t>Len</t>
  </si>
  <si>
    <t>Query Routine Name Reource Script</t>
  </si>
  <si>
    <t>Query Routine Name Reource Header</t>
  </si>
  <si>
    <t>FB_GetSprintFBufferCount</t>
  </si>
  <si>
    <t>FB_GetResourceBufferCount</t>
  </si>
  <si>
    <t>FB_GetSprintFBufferBytes</t>
  </si>
  <si>
    <t>FB_GetResourceBufferTChars</t>
  </si>
  <si>
    <t>Longest Routine Name</t>
  </si>
  <si>
    <t>Longest Query Routine Name String ID</t>
  </si>
  <si>
    <t>Token</t>
  </si>
  <si>
    <t>Source</t>
  </si>
  <si>
    <t>Value</t>
  </si>
  <si>
    <t>Standard Messages</t>
  </si>
  <si>
    <t>Fixed Buffer Routine Names</t>
  </si>
  <si>
    <t>$$ResourceScriptLines$$</t>
  </si>
  <si>
    <t>NamedRange</t>
  </si>
  <si>
    <t>Standard_Message_Reource_Script</t>
  </si>
  <si>
    <t>Query_Routine_Name_Reource_Script</t>
  </si>
  <si>
    <t>$$ResourceHeaderLines$$</t>
  </si>
  <si>
    <t>Standard_Message_Reource_Header</t>
  </si>
  <si>
    <t>Query_Routine_Name_Reource_Header</t>
  </si>
  <si>
    <t>$$StandardErrorStatusCodes$$</t>
  </si>
  <si>
    <t>Standard_Error_Status_Codes</t>
  </si>
  <si>
    <t>$$MainResourceScriptName$$</t>
  </si>
  <si>
    <t>Literal</t>
  </si>
  <si>
    <t>WWStandardMessages.RC</t>
  </si>
  <si>
    <t>QueryRoutineNames.RC</t>
  </si>
  <si>
    <t>$$ReadOnlyResourceScriptName$$</t>
  </si>
  <si>
    <t>WWStandardMessages</t>
  </si>
  <si>
    <t>QueryRoutineNames</t>
  </si>
  <si>
    <t>$$ReadOnlyResourceScriptNameUC$$</t>
  </si>
  <si>
    <t>UCLiteral</t>
  </si>
  <si>
    <t>$$ResourceScriptDirectory$$</t>
  </si>
  <si>
    <t>C:\Documents and Settings\DAG\My Documents\Programming\Visual Studio 6\DLL\_Resource_String_Libraries\WWStandardMessages\</t>
  </si>
  <si>
    <t>C:\Documents and Settings\DAG\My Documents\Programming\Visual Studio 6\DLL\FixedStringBuffers\QueryRoutineNames\</t>
  </si>
  <si>
    <t>$$BookName$$</t>
  </si>
  <si>
    <t>WorkbookBaseName</t>
  </si>
  <si>
    <t>$$Synopsis$$</t>
  </si>
  <si>
    <t>ReformattedLiteral</t>
  </si>
  <si>
    <t>The strings defined in this library are message strings that I use almost everywhere, and have grown weary of creating anew for each project.</t>
  </si>
  <si>
    <t>The strings defined in this library were put there so that I can test FB_LoadStringFromNamedDLL.</t>
  </si>
  <si>
    <t>$$Author$$</t>
  </si>
  <si>
    <t>David A. Gray</t>
  </si>
  <si>
    <t>$$Initials$$</t>
  </si>
  <si>
    <t>DAG</t>
  </si>
  <si>
    <t>$$Today$$</t>
  </si>
  <si>
    <t>MachineDate</t>
  </si>
  <si>
    <t>^YYYY/^MM/^DD</t>
  </si>
  <si>
    <t>$$Year$$</t>
  </si>
  <si>
    <t>^YYYY</t>
  </si>
  <si>
    <t>$$NewGUID$$</t>
  </si>
  <si>
    <t>GUID</t>
  </si>
  <si>
    <t>Resource Script Template</t>
  </si>
  <si>
    <t>//</t>
  </si>
  <si>
    <t>// $$ReadOnlyResourceScriptName$$.RC2 - resources Microsoft Visual C++ does not edit.</t>
  </si>
  <si>
    <t>// See the flower box in $$ReadOnlyResourceScriptName$$.H.</t>
  </si>
  <si>
    <t>#ifdef APSTUDIO_INVOKED</t>
  </si>
  <si>
    <t xml:space="preserve">    #error this file is not editable by Microsoft Visual C++</t>
  </si>
  <si>
    <t>#endif //APSTUDIO_INVOKED</t>
  </si>
  <si>
    <t>#include ".\$$ReadOnlyResourceScriptName$$.H"</t>
  </si>
  <si>
    <t>/////////////////////////////////////////////////////////////////////////////</t>
  </si>
  <si>
    <t>// Add manually edited resources here...</t>
  </si>
  <si>
    <t>// String Table</t>
  </si>
  <si>
    <t>STRINGTABLE DISCARDABLE</t>
  </si>
  <si>
    <t>BEGIN</t>
  </si>
  <si>
    <t>END</t>
  </si>
  <si>
    <t>Read Only Resource Script Header</t>
  </si>
  <si>
    <t>#if !defined ( $$ReadOnlyResourceScriptNameUC$$_DEFINED )</t>
  </si>
  <si>
    <t>#define $$ReadOnlyResourceScriptNameUC$$_DEFINED</t>
  </si>
  <si>
    <t>#if defined ( _MSC_VER ) &amp;&amp; ( _MSC_VER &gt;= 1020 )</t>
  </si>
  <si>
    <t xml:space="preserve">    #pragma once</t>
  </si>
  <si>
    <t>#endif  /* #if defined ( _MSC_VER ) &amp;&amp; ( _MSC_VER &gt;= 1020 ) */</t>
  </si>
  <si>
    <t>//  ============================================================================</t>
  </si>
  <si>
    <t>//  File Name:          $$ReadOnlyResourceScriptName$$.H</t>
  </si>
  <si>
    <t>//  Resource Script:    $$ReadOnlyResourceScriptName$$.RC2</t>
  </si>
  <si>
    <t>//  Synopsis:           $$Synopsis$$</t>
  </si>
  <si>
    <t>//  Remarks:            These strings are defined as read only symbols, managed</t>
  </si>
  <si>
    <t>//                      by me, without interferance from the Visual Studio</t>
  </si>
  <si>
    <t>//                      resource editor. The definitions were generated by</t>
  </si>
  <si>
    <t>//                      executing a macro embedded in a Microsoft Excel workbook,</t>
  </si>
  <si>
    <t>//                      $$BookName$$.</t>
  </si>
  <si>
    <t>//  Author:             $$Author$$</t>
  </si>
  <si>
    <t>//  Copyright:          Copyright $$Year$$, $$Author$$</t>
  </si>
  <si>
    <t>//                      All rights reserved world wide.</t>
  </si>
  <si>
    <t>//  ----------------------------------------------------------------------------</t>
  </si>
  <si>
    <t>//  Revision History</t>
  </si>
  <si>
    <t>//  Date       By  Synopsis</t>
  </si>
  <si>
    <t>//  ---------- --- -------------------------------------------------------------</t>
  </si>
  <si>
    <t>//  $$Today$$ $$Initials$$ Generated this header and its matching resource script.</t>
  </si>
  <si>
    <t>//                   End of $$ReadOnlyResourceScriptName$$.H</t>
  </si>
  <si>
    <t>#endif  /* #if !defined ( $$ReadOnlyResourceScriptNameUC$$_DEFINED ) */</t>
  </si>
  <si>
    <t>Longest Name</t>
  </si>
  <si>
    <t>Example String 1</t>
  </si>
  <si>
    <t>Sample string 2 of 3</t>
  </si>
  <si>
    <t>Example 3 of 3</t>
  </si>
  <si>
    <t>IDS_EXAMPLE_1</t>
  </si>
  <si>
    <t>IDS_SAMPLE_2_OF_3</t>
  </si>
  <si>
    <t>IDS_EXAMPLE_3</t>
  </si>
  <si>
    <t>String Resource Definition</t>
  </si>
  <si>
    <t>Read Only Resource Generator Data</t>
  </si>
  <si>
    <t>Matching Status Code Generation</t>
  </si>
  <si>
    <t>Example String Resource Script</t>
  </si>
  <si>
    <t>Example String Resource Header</t>
  </si>
  <si>
    <t>Example_String_Resource_Script</t>
  </si>
  <si>
    <t>Example_String_Resource_Header</t>
  </si>
  <si>
    <t>$$DocPath$$</t>
  </si>
  <si>
    <t>$$XLSPath$$</t>
  </si>
  <si>
    <t>ExcelDocumentPath</t>
  </si>
  <si>
    <t>The strings in this resource only DLL are the example to accompany a CodeProject article, "Collision Proof String Sharing."</t>
  </si>
  <si>
    <t>Cells</t>
  </si>
  <si>
    <t>Columns</t>
  </si>
  <si>
    <t>Rows</t>
  </si>
  <si>
    <t>Address</t>
  </si>
  <si>
    <t>Sheet</t>
  </si>
  <si>
    <t>Origin Cell Contents</t>
  </si>
  <si>
    <t>Absolute Address</t>
  </si>
  <si>
    <t>SampleDLL</t>
  </si>
  <si>
    <t>CPP Playpen</t>
  </si>
  <si>
    <t>BakedInStrings_from_TextOven</t>
  </si>
  <si>
    <t>BakedStringIDs</t>
  </si>
  <si>
    <t>#define BIN2HEX_TBL_LIB             ( _T ( "Bin2HexTable.dll" ) )</t>
  </si>
  <si>
    <t>#define HELLO_WW                    ( _T ( "Hello World!\n" ) )</t>
  </si>
  <si>
    <t>#define TEST_TO_RUN_MSG_TPL         ( _T ( "Test to Run: %s\n" ) )</t>
  </si>
  <si>
    <t>#define BIN2HEX_TBL_WW              ( _T ( "Bin2HexTable" ) )</t>
  </si>
  <si>
    <t>#define OPAQUE_PTR_WW               ( _T ( "OpaquePointers" ) )</t>
  </si>
  <si>
    <t>#define PLAYPEN_INVALID_ARG         ( _T ( "ABORTING: The argument specified in the command line is invalid.\nCommand line argument = %s\n" ) )</t>
  </si>
  <si>
    <t>#define ARGTOOPTION_ERROR_WW        ( _T ( "ABORTING: Program function ArgToOption returned an unexpected value.\nArgToOption Return Value = %d\n" ) )</t>
  </si>
  <si>
    <t>#define TCSICMP_ERROR_WW            ( _T ( "ABORTING: C runtime function _tcsicmp encounterd a problem.\n" ) )</t>
  </si>
  <si>
    <t>#define OPAQUE_TEST_BEGUN           ( _T ( "\nOpaquePointerTests Begin:\n\n" ) )</t>
  </si>
  <si>
    <t>#define OPAQUE_TEST_ENDED           ( _T ( "\nOpaquePointerTests Ended:\n\n" ) )</t>
  </si>
  <si>
    <t>#define RDRR_PATH                   ( _T ( "C:\\DE4DATA\\RDRRRAAA.DBM" ) )</t>
  </si>
  <si>
    <t>The strings defined herein were previously stored in character arrays generated by my BakeStringWW macro from literals generated by standard preprocessor macros.</t>
  </si>
  <si>
    <t>ResGen Parameters</t>
  </si>
  <si>
    <t>Read Only Resource Templates</t>
  </si>
  <si>
    <t>Example</t>
  </si>
  <si>
    <t>_Index of Named Ranges</t>
  </si>
  <si>
    <t>Macros Copied from C:\Users\DAVE\Documents\Programming\Visual_Studio_6\EXE\Console\_PlayPens\_Playpen1\_PlayPen.cpp</t>
  </si>
  <si>
    <t>Start</t>
  </si>
  <si>
    <t>End</t>
  </si>
  <si>
    <t>These cells are intentionally left blank, since their job is to align this table with the table on its left. One of them also marks the upper bound of a range that is the target of a sum formula.</t>
  </si>
  <si>
    <t>These cells mark the bottom of a range.</t>
  </si>
  <si>
    <t>Macro</t>
  </si>
  <si>
    <t>_PlayPen.rc</t>
  </si>
  <si>
    <t>ID (Hex)</t>
  </si>
  <si>
    <t>C:\Users\DAVE\Documents\Programming\Visual_Studio_6\EXE\Console\_PlayPens\_Playpen1</t>
  </si>
  <si>
    <t>StringTable_Template</t>
  </si>
  <si>
    <t>Stringtable Generation Profiles</t>
  </si>
  <si>
    <t>Click here to activate the blank, ready to use StringTable_Template worksheet. To save time on your next project, make a copy of this worksheet to use for each project.</t>
  </si>
  <si>
    <t>DummyResourceScriptRange_MakeThisNameUnique</t>
  </si>
  <si>
    <t>DummyResourceSymbolRange_MakeThisNameUnique</t>
  </si>
  <si>
    <t>This cell marks the bottom of a range.</t>
  </si>
  <si>
    <t>This cell marks the top of a range.</t>
  </si>
  <si>
    <t>Row 3 is hidden, so that a row inserted at the top needs no formatting to match the rows below it.</t>
  </si>
  <si>
    <t>Time_Zone_Lab</t>
  </si>
  <si>
    <t>__Workbook_Index</t>
  </si>
  <si>
    <t>=Index!$A$1:$A$7</t>
  </si>
  <si>
    <t>ActiveProfileName</t>
  </si>
  <si>
    <t>='ResGen Parameters'!$C$4</t>
  </si>
  <si>
    <t>='Standard Messages'!$E$3</t>
  </si>
  <si>
    <t>='CPP Playpen'!$O$4:$O$14</t>
  </si>
  <si>
    <t>='CPP Playpen'!$P$4:$P$14</t>
  </si>
  <si>
    <t>DocPath</t>
  </si>
  <si>
    <t>='ResGen Parameters'!$B$15:$C$15</t>
  </si>
  <si>
    <t>=Example!$G$3:$G$5</t>
  </si>
  <si>
    <t>=Example!$F$3:$F$5</t>
  </si>
  <si>
    <t>='ResGen Parameters'!$C$15</t>
  </si>
  <si>
    <t>Longest_Query_Routine_Name_String_ID</t>
  </si>
  <si>
    <t>='Standard Messages'!$E$27</t>
  </si>
  <si>
    <t>Longest_Routine_Name</t>
  </si>
  <si>
    <t>='Standard Messages'!$B$27</t>
  </si>
  <si>
    <t>Longest_Standard_Resource_String_ID</t>
  </si>
  <si>
    <t>='Standard Messages'!$E$19</t>
  </si>
  <si>
    <t>NewProfileColumn</t>
  </si>
  <si>
    <t>='ResGen Parameters'!$F$15</t>
  </si>
  <si>
    <t>='Standard Messages'!$I$22:$I$25</t>
  </si>
  <si>
    <t>='Standard Messages'!$H$22:$H$25</t>
  </si>
  <si>
    <t>Read_Only_Resource_Script_Header</t>
  </si>
  <si>
    <t>='Read Only Resource Templates'!$A$28:$A$69</t>
  </si>
  <si>
    <t>ReadOnlyResourceScriptName</t>
  </si>
  <si>
    <t>='ResGen Parameters'!$C$9</t>
  </si>
  <si>
    <t>ResGen_Parameter_Sets</t>
  </si>
  <si>
    <t>='ResGen Parameters'!$E$4:$H$13</t>
  </si>
  <si>
    <t>Resource_Script_Template</t>
  </si>
  <si>
    <t>='Read Only Resource Templates'!$A$2:$A$25</t>
  </si>
  <si>
    <t>ResourceScriptLines</t>
  </si>
  <si>
    <t>='ResGen Parameters'!$A$6:$A$20</t>
  </si>
  <si>
    <t>='Standard Messages'!$O$6:$O$17</t>
  </si>
  <si>
    <t>='Standard Messages'!$I$10:$I$16</t>
  </si>
  <si>
    <t>='Standard Messages'!$H$10:$H$16</t>
  </si>
  <si>
    <t>Standard_Status_Code_Base</t>
  </si>
  <si>
    <t>='Standard Messages'!$E$2</t>
  </si>
  <si>
    <t>Substitution_Token_Data</t>
  </si>
  <si>
    <t>='ResGen Parameters'!$A$5:$C$20</t>
  </si>
  <si>
    <t>Substitution_Token_Labels</t>
  </si>
  <si>
    <t>='ResGen Parameters'!$A$1:$C$1</t>
  </si>
  <si>
    <t>ValidSubstitutionTokens</t>
  </si>
  <si>
    <t>='ResGen Parameters'!$A$5:$A$20</t>
  </si>
  <si>
    <t>XLSPath</t>
  </si>
  <si>
    <t>='ResGen Parameters'!$B$19:$C$19</t>
  </si>
  <si>
    <t>CPPTimeZoneLab</t>
  </si>
  <si>
    <t>CPPTimeZoneLab_Reource_Script</t>
  </si>
  <si>
    <t>CPPTimeZoneLab_Reource_Header</t>
  </si>
  <si>
    <t>TIME_ZONE_REGISTRY_KEY</t>
  </si>
  <si>
    <t>SOFTWARE\\Microsoft\Windows NT\\CurrentVersion\\Time Zones</t>
  </si>
  <si>
    <t>MUI_Display</t>
  </si>
  <si>
    <t>MUI_Dlt</t>
  </si>
  <si>
    <t>MUI_Std</t>
  </si>
  <si>
    <t>Display</t>
  </si>
  <si>
    <t>Dlt</t>
  </si>
  <si>
    <t>Std</t>
  </si>
  <si>
    <t>TZI</t>
  </si>
  <si>
    <t>IDS_VALUE_NAME_MUI_DISPLAY</t>
  </si>
  <si>
    <t>IDS_VALUE_NAME_MUI_DLT</t>
  </si>
  <si>
    <t>IDS_VALUE_NAME_MUI_STD</t>
  </si>
  <si>
    <t>IDS_VALUE_NAME_DISPLAY</t>
  </si>
  <si>
    <t>IDS_VALUE_NAME_DLT</t>
  </si>
  <si>
    <t>IDS_VALUE_NAME_STD</t>
  </si>
  <si>
    <t>IDS_VALUE_NAME_TZI</t>
  </si>
  <si>
    <t>CPPTimeZoneLab.rc</t>
  </si>
  <si>
    <t>C:\Users\DAVE\Documents\Visual Studio 2013\Projects\_Laboratory\CPPTimeZoneLab\CPPTimeZoneLab\</t>
  </si>
  <si>
    <t>The strings defined herein cover the key and value names required to gain access to the time zone information stored in the Windows Registry.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</si>
</sst>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onsolas"/>
      <family val="2"/>
    </font>
    <font>
      <b/>
      <sz val="14"/>
      <color theme="0"/>
      <name val="Tahoma"/>
      <family val="2"/>
    </font>
    <font>
      <b/>
      <sz val="18"/>
      <color rgb="FFFFC000"/>
      <name val="Tahoma"/>
      <family val="2"/>
    </font>
    <font>
      <sz val="11"/>
      <color theme="1"/>
      <name val="Tahoma"/>
      <family val="2"/>
    </font>
    <font>
      <b/>
      <sz val="12"/>
      <color indexed="43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nsolas"/>
      <family val="3"/>
    </font>
    <font>
      <b/>
      <sz val="11"/>
      <name val="Tahoma"/>
      <family val="2"/>
    </font>
    <font>
      <b/>
      <sz val="11"/>
      <color rgb="FF0070C0"/>
      <name val="Tahoma"/>
      <family val="2"/>
    </font>
    <font>
      <b/>
      <sz val="14"/>
      <color theme="1"/>
      <name val="Tahoma"/>
      <family val="2"/>
    </font>
    <font>
      <u/>
      <sz val="11"/>
      <color theme="10"/>
      <name val="Consolas"/>
      <family val="2"/>
    </font>
    <font>
      <b/>
      <sz val="14"/>
      <color rgb="FF0070C0"/>
      <name val="Tahoma"/>
      <family val="2"/>
    </font>
    <font>
      <b/>
      <sz val="12"/>
      <color rgb="FF0070C0"/>
      <name val="Tahoma"/>
      <family val="2"/>
    </font>
    <font>
      <b/>
      <sz val="12"/>
      <color rgb="FFFFFF00"/>
      <name val="Tahoma"/>
      <family val="2"/>
    </font>
    <font>
      <sz val="11"/>
      <color rgb="FFFFFF00"/>
      <name val="Consolas"/>
      <family val="2"/>
    </font>
    <font>
      <sz val="11"/>
      <color rgb="FFFFFF00"/>
      <name val="Tahoma"/>
      <family val="2"/>
    </font>
    <font>
      <sz val="11"/>
      <color rgb="FF0070C0"/>
      <name val="Consolas"/>
      <family val="2"/>
    </font>
    <font>
      <b/>
      <sz val="11"/>
      <color rgb="FF7030A0"/>
      <name val="Tahoma"/>
      <family val="2"/>
    </font>
    <font>
      <sz val="14"/>
      <color theme="1"/>
      <name val="Consolas"/>
      <family val="2"/>
    </font>
    <font>
      <b/>
      <sz val="14"/>
      <color rgb="FF7030A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5" tint="0.39997558519241921"/>
      </left>
      <right/>
      <top/>
      <bottom/>
      <diagonal/>
    </border>
    <border>
      <left/>
      <right style="thin">
        <color theme="5" tint="0.39997558519241921"/>
      </right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0.3999755851924192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5" tint="0.39997558519241921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0"/>
      </top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4" borderId="21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11" fillId="0" borderId="0" applyNumberFormat="0" applyFill="0" applyBorder="0" applyAlignment="0" applyProtection="0"/>
  </cellStyleXfs>
  <cellXfs count="92">
    <xf numFmtId="0" fontId="0" fillId="0" borderId="0" xfId="0"/>
    <xf numFmtId="0" fontId="0" fillId="3" borderId="3" xfId="0" applyFont="1" applyFill="1" applyBorder="1"/>
    <xf numFmtId="0" fontId="2" fillId="2" borderId="7" xfId="0" applyFont="1" applyFill="1" applyBorder="1"/>
    <xf numFmtId="0" fontId="1" fillId="2" borderId="7" xfId="0" applyFont="1" applyFill="1" applyBorder="1"/>
    <xf numFmtId="0" fontId="0" fillId="3" borderId="8" xfId="0" applyFont="1" applyFill="1" applyBorder="1"/>
    <xf numFmtId="0" fontId="0" fillId="3" borderId="0" xfId="0" applyFont="1" applyFill="1" applyBorder="1"/>
    <xf numFmtId="0" fontId="3" fillId="3" borderId="0" xfId="0" applyFont="1" applyFill="1" applyBorder="1"/>
    <xf numFmtId="0" fontId="0" fillId="3" borderId="9" xfId="0" applyFont="1" applyFill="1" applyBorder="1"/>
    <xf numFmtId="0" fontId="0" fillId="3" borderId="9" xfId="0" quotePrefix="1" applyFont="1" applyFill="1" applyBorder="1"/>
    <xf numFmtId="0" fontId="0" fillId="0" borderId="10" xfId="0" applyFont="1" applyBorder="1"/>
    <xf numFmtId="0" fontId="0" fillId="0" borderId="11" xfId="0" applyFont="1" applyBorder="1"/>
    <xf numFmtId="0" fontId="3" fillId="0" borderId="11" xfId="0" applyFont="1" applyBorder="1"/>
    <xf numFmtId="0" fontId="0" fillId="0" borderId="12" xfId="0" applyFont="1" applyBorder="1"/>
    <xf numFmtId="0" fontId="0" fillId="3" borderId="10" xfId="0" applyFont="1" applyFill="1" applyBorder="1"/>
    <xf numFmtId="0" fontId="0" fillId="3" borderId="11" xfId="0" applyFont="1" applyFill="1" applyBorder="1"/>
    <xf numFmtId="0" fontId="3" fillId="3" borderId="11" xfId="0" applyFont="1" applyFill="1" applyBorder="1"/>
    <xf numFmtId="0" fontId="0" fillId="3" borderId="12" xfId="0" applyFont="1" applyFill="1" applyBorder="1"/>
    <xf numFmtId="0" fontId="0" fillId="3" borderId="13" xfId="0" applyFont="1" applyFill="1" applyBorder="1"/>
    <xf numFmtId="0" fontId="0" fillId="3" borderId="14" xfId="0" applyFont="1" applyFill="1" applyBorder="1"/>
    <xf numFmtId="0" fontId="3" fillId="3" borderId="14" xfId="0" applyFont="1" applyFill="1" applyBorder="1"/>
    <xf numFmtId="0" fontId="0" fillId="3" borderId="15" xfId="0" applyFont="1" applyFill="1" applyBorder="1"/>
    <xf numFmtId="0" fontId="1" fillId="2" borderId="11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0" xfId="0" applyFont="1" applyFill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9" fillId="5" borderId="21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21" xfId="0" applyBorder="1" applyAlignment="1">
      <alignment vertical="top"/>
    </xf>
    <xf numFmtId="0" fontId="0" fillId="6" borderId="21" xfId="0" applyFill="1" applyBorder="1" applyAlignment="1">
      <alignment vertical="top"/>
    </xf>
    <xf numFmtId="0" fontId="0" fillId="0" borderId="21" xfId="0" applyBorder="1" applyAlignment="1">
      <alignment vertical="top" wrapText="1"/>
    </xf>
    <xf numFmtId="0" fontId="10" fillId="0" borderId="21" xfId="0" applyFont="1" applyBorder="1"/>
    <xf numFmtId="0" fontId="0" fillId="0" borderId="21" xfId="0" applyBorder="1"/>
    <xf numFmtId="0" fontId="0" fillId="7" borderId="21" xfId="0" applyFill="1" applyBorder="1"/>
    <xf numFmtId="0" fontId="0" fillId="6" borderId="21" xfId="0" applyFill="1" applyBorder="1" applyAlignment="1" applyProtection="1">
      <alignment vertical="top"/>
    </xf>
    <xf numFmtId="0" fontId="0" fillId="8" borderId="21" xfId="0" applyFill="1" applyBorder="1" applyProtection="1">
      <protection locked="0"/>
    </xf>
    <xf numFmtId="0" fontId="0" fillId="8" borderId="21" xfId="0" applyFill="1" applyBorder="1" applyAlignment="1" applyProtection="1">
      <alignment vertical="top"/>
      <protection locked="0"/>
    </xf>
    <xf numFmtId="0" fontId="0" fillId="8" borderId="21" xfId="0" applyFill="1" applyBorder="1" applyAlignment="1" applyProtection="1">
      <alignment vertical="top" wrapText="1"/>
      <protection locked="0"/>
    </xf>
    <xf numFmtId="3" fontId="0" fillId="0" borderId="26" xfId="0" applyNumberFormat="1" applyBorder="1" applyAlignment="1">
      <alignment vertical="top"/>
    </xf>
    <xf numFmtId="0" fontId="0" fillId="0" borderId="26" xfId="0" applyBorder="1" applyAlignment="1">
      <alignment vertical="top"/>
    </xf>
    <xf numFmtId="3" fontId="0" fillId="0" borderId="27" xfId="0" applyNumberFormat="1" applyBorder="1" applyAlignment="1">
      <alignment vertical="top"/>
    </xf>
    <xf numFmtId="0" fontId="0" fillId="0" borderId="27" xfId="0" applyBorder="1" applyAlignment="1">
      <alignment vertical="top"/>
    </xf>
    <xf numFmtId="0" fontId="1" fillId="9" borderId="7" xfId="0" applyFont="1" applyFill="1" applyBorder="1"/>
    <xf numFmtId="0" fontId="0" fillId="0" borderId="26" xfId="0" applyBorder="1"/>
    <xf numFmtId="0" fontId="11" fillId="0" borderId="0" xfId="6"/>
    <xf numFmtId="0" fontId="13" fillId="10" borderId="21" xfId="0" applyFont="1" applyFill="1" applyBorder="1"/>
    <xf numFmtId="0" fontId="15" fillId="11" borderId="21" xfId="0" applyFont="1" applyFill="1" applyBorder="1"/>
    <xf numFmtId="0" fontId="16" fillId="11" borderId="21" xfId="0" applyFont="1" applyFill="1" applyBorder="1"/>
    <xf numFmtId="0" fontId="0" fillId="0" borderId="21" xfId="0" applyFill="1" applyBorder="1" applyProtection="1">
      <protection locked="0"/>
    </xf>
    <xf numFmtId="0" fontId="11" fillId="5" borderId="21" xfId="6" applyFill="1" applyBorder="1" applyAlignment="1" applyProtection="1">
      <alignment vertical="top"/>
      <protection locked="0"/>
    </xf>
    <xf numFmtId="0" fontId="11" fillId="8" borderId="21" xfId="6" applyFill="1" applyBorder="1" applyAlignment="1" applyProtection="1">
      <alignment vertical="top"/>
      <protection locked="0"/>
    </xf>
    <xf numFmtId="0" fontId="14" fillId="11" borderId="23" xfId="0" applyFont="1" applyFill="1" applyBorder="1"/>
    <xf numFmtId="0" fontId="14" fillId="11" borderId="24" xfId="0" applyFont="1" applyFill="1" applyBorder="1"/>
    <xf numFmtId="0" fontId="14" fillId="11" borderId="25" xfId="0" applyFont="1" applyFill="1" applyBorder="1"/>
    <xf numFmtId="0" fontId="18" fillId="12" borderId="21" xfId="0" applyFont="1" applyFill="1" applyBorder="1" applyAlignment="1" applyProtection="1">
      <alignment vertical="top"/>
      <protection locked="0"/>
    </xf>
    <xf numFmtId="0" fontId="10" fillId="0" borderId="21" xfId="0" applyFont="1" applyBorder="1" applyAlignment="1">
      <alignment vertical="top"/>
    </xf>
    <xf numFmtId="0" fontId="19" fillId="0" borderId="0" xfId="0" applyFont="1"/>
    <xf numFmtId="0" fontId="11" fillId="0" borderId="21" xfId="6" applyBorder="1" applyAlignment="1">
      <alignment vertical="top" wrapText="1"/>
    </xf>
    <xf numFmtId="0" fontId="13" fillId="8" borderId="21" xfId="0" applyFont="1" applyFill="1" applyBorder="1" applyProtection="1">
      <protection locked="0"/>
    </xf>
    <xf numFmtId="0" fontId="0" fillId="8" borderId="21" xfId="0" applyFill="1" applyBorder="1" applyAlignment="1" applyProtection="1">
      <alignment vertical="top"/>
    </xf>
    <xf numFmtId="0" fontId="0" fillId="0" borderId="0" xfId="0" applyProtection="1">
      <protection locked="0"/>
    </xf>
    <xf numFmtId="0" fontId="11" fillId="5" borderId="21" xfId="6" applyFill="1" applyBorder="1" applyAlignment="1" applyProtection="1">
      <alignment vertical="top"/>
    </xf>
    <xf numFmtId="0" fontId="11" fillId="0" borderId="0" xfId="6" applyBorder="1" applyAlignment="1">
      <alignment vertical="top" wrapText="1"/>
    </xf>
    <xf numFmtId="0" fontId="12" fillId="10" borderId="23" xfId="0" applyFont="1" applyFill="1" applyBorder="1" applyAlignment="1">
      <alignment horizontal="center"/>
    </xf>
    <xf numFmtId="0" fontId="12" fillId="10" borderId="24" xfId="0" applyFont="1" applyFill="1" applyBorder="1" applyAlignment="1">
      <alignment horizontal="center"/>
    </xf>
    <xf numFmtId="0" fontId="12" fillId="10" borderId="25" xfId="0" applyFont="1" applyFill="1" applyBorder="1" applyAlignment="1">
      <alignment horizontal="center"/>
    </xf>
    <xf numFmtId="0" fontId="13" fillId="10" borderId="23" xfId="0" applyFont="1" applyFill="1" applyBorder="1"/>
    <xf numFmtId="0" fontId="13" fillId="10" borderId="24" xfId="0" applyFont="1" applyFill="1" applyBorder="1"/>
    <xf numFmtId="0" fontId="13" fillId="10" borderId="25" xfId="0" applyFont="1" applyFill="1" applyBorder="1"/>
    <xf numFmtId="0" fontId="20" fillId="12" borderId="23" xfId="0" applyFont="1" applyFill="1" applyBorder="1" applyAlignment="1" applyProtection="1">
      <alignment vertical="top"/>
      <protection locked="0"/>
    </xf>
    <xf numFmtId="0" fontId="20" fillId="12" borderId="24" xfId="0" applyFont="1" applyFill="1" applyBorder="1" applyAlignment="1" applyProtection="1">
      <alignment vertical="top"/>
      <protection locked="0"/>
    </xf>
    <xf numFmtId="0" fontId="20" fillId="12" borderId="25" xfId="0" applyFont="1" applyFill="1" applyBorder="1" applyAlignment="1" applyProtection="1">
      <alignment vertical="top"/>
      <protection locked="0"/>
    </xf>
    <xf numFmtId="0" fontId="17" fillId="10" borderId="23" xfId="0" applyFont="1" applyFill="1" applyBorder="1"/>
    <xf numFmtId="0" fontId="17" fillId="10" borderId="25" xfId="0" applyFont="1" applyFill="1" applyBorder="1"/>
    <xf numFmtId="0" fontId="13" fillId="10" borderId="28" xfId="0" applyFont="1" applyFill="1" applyBorder="1"/>
    <xf numFmtId="0" fontId="13" fillId="10" borderId="22" xfId="0" applyFont="1" applyFill="1" applyBorder="1"/>
    <xf numFmtId="0" fontId="13" fillId="10" borderId="29" xfId="0" applyFont="1" applyFill="1" applyBorder="1"/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2" xfId="0" applyFont="1" applyFill="1" applyBorder="1"/>
    <xf numFmtId="0" fontId="2" fillId="2" borderId="6" xfId="0" applyFont="1" applyFill="1" applyBorder="1"/>
  </cellXfs>
  <cellStyles count="7">
    <cellStyle name="Column_Label" xfId="1"/>
    <cellStyle name="Hyperlink" xfId="6" builtinId="8"/>
    <cellStyle name="Hyperlink 2" xfId="2"/>
    <cellStyle name="Normal" xfId="0" builtinId="0"/>
    <cellStyle name="Normal 2" xfId="3"/>
    <cellStyle name="Normal 3" xfId="4"/>
    <cellStyle name="Row_Label" xfId="5"/>
  </cellStyles>
  <dxfs count="1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1:A8"/>
  <sheetViews>
    <sheetView workbookViewId="0">
      <selection activeCell="A8" sqref="A8"/>
    </sheetView>
  </sheetViews>
  <sheetFormatPr defaultRowHeight="15" x14ac:dyDescent="0.25"/>
  <cols>
    <col min="1" max="1" width="29.5" bestFit="1" customWidth="1"/>
  </cols>
  <sheetData>
    <row r="1" spans="1:1" x14ac:dyDescent="0.25">
      <c r="A1" s="48" t="s">
        <v>172</v>
      </c>
    </row>
    <row r="2" spans="1:1" x14ac:dyDescent="0.25">
      <c r="A2" s="48" t="s">
        <v>154</v>
      </c>
    </row>
    <row r="3" spans="1:1" x14ac:dyDescent="0.25">
      <c r="A3" s="48" t="s">
        <v>171</v>
      </c>
    </row>
    <row r="4" spans="1:1" x14ac:dyDescent="0.25">
      <c r="A4" s="48" t="s">
        <v>170</v>
      </c>
    </row>
    <row r="5" spans="1:1" x14ac:dyDescent="0.25">
      <c r="A5" s="48" t="s">
        <v>169</v>
      </c>
    </row>
    <row r="6" spans="1:1" x14ac:dyDescent="0.25">
      <c r="A6" s="48" t="s">
        <v>49</v>
      </c>
    </row>
    <row r="7" spans="1:1" x14ac:dyDescent="0.25">
      <c r="A7" s="48" t="s">
        <v>182</v>
      </c>
    </row>
    <row r="8" spans="1:1" x14ac:dyDescent="0.25">
      <c r="A8" s="48" t="s">
        <v>190</v>
      </c>
    </row>
  </sheetData>
  <sortState caseSensitive="1" ref="A1:A8">
    <sortCondition ref="A1"/>
  </sortState>
  <hyperlinks>
    <hyperlink ref="A1" location="'_Index of Named Ranges'!$A$1" display="_Index of Named Ranges"/>
    <hyperlink ref="A7" location="StringTable_Template!$A$1" display="StringTable_Template"/>
    <hyperlink ref="A5" location="'ResGen Parameters'!$A$1" display="ResGen Parameters"/>
    <hyperlink ref="A4" location="'Read Only Resource Templates'!$A$1" display="Read Only Resource Templates"/>
    <hyperlink ref="A8" location="Time_Zone_Lab!$A$1" display="Time_Zone_Lab"/>
    <hyperlink ref="A2" location="'CPP Playpen'!$A$1" display="CPP Playpen"/>
    <hyperlink ref="A3" location="Example!$A$1" display="Example"/>
    <hyperlink ref="A6" location="'Standard Messages'!$A$1" display="Standard Messag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2" tint="-0.749992370372631"/>
  </sheetPr>
  <dimension ref="A1:H31"/>
  <sheetViews>
    <sheetView workbookViewId="0">
      <pane xSplit="1" ySplit="1" topLeftCell="B16" activePane="bottomRight" state="frozen"/>
      <selection pane="topRight" activeCell="B1" sqref="B1"/>
      <selection pane="bottomLeft" activeCell="A2" sqref="A2"/>
      <selection pane="bottomRight" activeCell="A27" sqref="A27"/>
    </sheetView>
  </sheetViews>
  <sheetFormatPr defaultRowHeight="15" x14ac:dyDescent="0.25"/>
  <cols>
    <col min="1" max="1" width="43.875" bestFit="1" customWidth="1"/>
    <col min="2" max="2" width="37.75" bestFit="1" customWidth="1"/>
    <col min="3" max="3" width="25.75" bestFit="1" customWidth="1"/>
    <col min="4" max="4" width="24.25" bestFit="1" customWidth="1"/>
    <col min="5" max="5" width="10.875" bestFit="1" customWidth="1"/>
    <col min="6" max="6" width="7.75" bestFit="1" customWidth="1"/>
    <col min="7" max="7" width="11.5" bestFit="1" customWidth="1"/>
    <col min="8" max="8" width="6.875" bestFit="1" customWidth="1"/>
  </cols>
  <sheetData>
    <row r="1" spans="1:8" ht="18" x14ac:dyDescent="0.25">
      <c r="A1" s="46" t="s">
        <v>6</v>
      </c>
      <c r="B1" s="46" t="s">
        <v>152</v>
      </c>
      <c r="C1" s="46" t="s">
        <v>151</v>
      </c>
      <c r="D1" s="46" t="s">
        <v>150</v>
      </c>
      <c r="E1" s="46" t="s">
        <v>149</v>
      </c>
      <c r="F1" s="46" t="s">
        <v>148</v>
      </c>
      <c r="G1" s="46" t="s">
        <v>147</v>
      </c>
      <c r="H1" s="46" t="s">
        <v>146</v>
      </c>
    </row>
    <row r="2" spans="1:8" x14ac:dyDescent="0.25">
      <c r="A2" s="45"/>
      <c r="B2" s="45"/>
      <c r="C2" s="45" t="str">
        <f t="shared" ref="C2:C31" ca="1" si="0">IF(LEN($A2)&gt;0,CELL("contents",OFFSET(INDIRECT($A2),0,0)),"")</f>
        <v/>
      </c>
      <c r="D2" s="45" t="str">
        <f t="shared" ref="D2:D31" si="1">IF(LEN($B2)&gt;0,SUBSTITUTE(MID($B2,2,FIND("!",$B2)-2),"'",""),"")</f>
        <v/>
      </c>
      <c r="E2" s="45" t="str">
        <f t="shared" ref="E2:E31" si="2">IF(LEN($B2)&gt;0,RIGHT($B2,LEN($B2)-FIND("!",$B2)),"")</f>
        <v/>
      </c>
      <c r="F2" s="44" t="str">
        <f t="shared" ref="F2:F31" ca="1" si="3">IF(LEN($A2)&gt;0,ROWS(INDIRECT($A2)),"")</f>
        <v/>
      </c>
      <c r="G2" s="44" t="str">
        <f t="shared" ref="G2:G31" ca="1" si="4">IF(LEN($A2)&gt;0,COLUMNS(INDIRECT($A2)),"")</f>
        <v/>
      </c>
      <c r="H2" s="44" t="str">
        <f t="shared" ref="H2:H29" si="5">IF(LEN($A2)&gt;0,F2*G2,"")</f>
        <v/>
      </c>
    </row>
    <row r="3" spans="1:8" x14ac:dyDescent="0.25">
      <c r="A3" s="43" t="s">
        <v>191</v>
      </c>
      <c r="B3" s="43" t="s">
        <v>192</v>
      </c>
      <c r="C3" s="43" t="str">
        <f t="shared" ca="1" si="0"/>
        <v>_Index of Named Ranges</v>
      </c>
      <c r="D3" s="43" t="str">
        <f t="shared" si="1"/>
        <v>Index</v>
      </c>
      <c r="E3" s="43" t="str">
        <f t="shared" si="2"/>
        <v>$A$1:$A$7</v>
      </c>
      <c r="F3" s="42">
        <f t="shared" ca="1" si="3"/>
        <v>7</v>
      </c>
      <c r="G3" s="42">
        <f t="shared" ca="1" si="4"/>
        <v>1</v>
      </c>
      <c r="H3" s="42">
        <f t="shared" ca="1" si="5"/>
        <v>7</v>
      </c>
    </row>
    <row r="4" spans="1:8" x14ac:dyDescent="0.25">
      <c r="A4" s="43" t="s">
        <v>193</v>
      </c>
      <c r="B4" s="43" t="s">
        <v>194</v>
      </c>
      <c r="C4" s="43" t="str">
        <f t="shared" ca="1" si="0"/>
        <v>CPPTimeZoneLab</v>
      </c>
      <c r="D4" s="43" t="str">
        <f t="shared" si="1"/>
        <v>ResGen Parameters</v>
      </c>
      <c r="E4" s="43" t="str">
        <f t="shared" si="2"/>
        <v>$C$4</v>
      </c>
      <c r="F4" s="42">
        <f t="shared" ca="1" si="3"/>
        <v>1</v>
      </c>
      <c r="G4" s="42">
        <f t="shared" ca="1" si="4"/>
        <v>1</v>
      </c>
      <c r="H4" s="42">
        <f t="shared" ca="1" si="5"/>
        <v>1</v>
      </c>
    </row>
    <row r="5" spans="1:8" x14ac:dyDescent="0.25">
      <c r="A5" s="43" t="s">
        <v>2</v>
      </c>
      <c r="B5" s="43" t="s">
        <v>195</v>
      </c>
      <c r="C5" s="43">
        <f t="shared" ca="1" si="0"/>
        <v>536870912</v>
      </c>
      <c r="D5" s="43" t="str">
        <f t="shared" si="1"/>
        <v>Standard Messages</v>
      </c>
      <c r="E5" s="43" t="str">
        <f t="shared" si="2"/>
        <v>$E$3</v>
      </c>
      <c r="F5" s="42">
        <f t="shared" ca="1" si="3"/>
        <v>1</v>
      </c>
      <c r="G5" s="42">
        <f t="shared" ca="1" si="4"/>
        <v>1</v>
      </c>
      <c r="H5" s="42">
        <f t="shared" ca="1" si="5"/>
        <v>1</v>
      </c>
    </row>
    <row r="6" spans="1:8" x14ac:dyDescent="0.25">
      <c r="A6" s="43" t="s">
        <v>155</v>
      </c>
      <c r="B6" s="43" t="s">
        <v>196</v>
      </c>
      <c r="C6" s="43" t="str">
        <f t="shared" ca="1" si="0"/>
        <v>BakedInStrings_from_TextOven</v>
      </c>
      <c r="D6" s="43" t="str">
        <f t="shared" si="1"/>
        <v>CPP Playpen</v>
      </c>
      <c r="E6" s="43" t="str">
        <f t="shared" si="2"/>
        <v>$O$4:$O$14</v>
      </c>
      <c r="F6" s="42">
        <f t="shared" ca="1" si="3"/>
        <v>11</v>
      </c>
      <c r="G6" s="42">
        <f t="shared" ca="1" si="4"/>
        <v>1</v>
      </c>
      <c r="H6" s="42">
        <f t="shared" ca="1" si="5"/>
        <v>11</v>
      </c>
    </row>
    <row r="7" spans="1:8" x14ac:dyDescent="0.25">
      <c r="A7" s="45" t="s">
        <v>156</v>
      </c>
      <c r="B7" s="45" t="s">
        <v>197</v>
      </c>
      <c r="C7" s="45" t="str">
        <f t="shared" ca="1" si="0"/>
        <v>#define IDS_BIN2HEX_TBL_LIB      101</v>
      </c>
      <c r="D7" s="45" t="str">
        <f t="shared" si="1"/>
        <v>CPP Playpen</v>
      </c>
      <c r="E7" s="45" t="str">
        <f t="shared" si="2"/>
        <v>$P$4:$P$14</v>
      </c>
      <c r="F7" s="44">
        <f t="shared" ca="1" si="3"/>
        <v>11</v>
      </c>
      <c r="G7" s="44">
        <f t="shared" ca="1" si="4"/>
        <v>1</v>
      </c>
      <c r="H7" s="44">
        <f t="shared" ca="1" si="5"/>
        <v>11</v>
      </c>
    </row>
    <row r="8" spans="1:8" x14ac:dyDescent="0.25">
      <c r="A8" s="43" t="s">
        <v>198</v>
      </c>
      <c r="B8" s="43" t="s">
        <v>199</v>
      </c>
      <c r="C8" s="43" t="str">
        <f t="shared" ca="1" si="0"/>
        <v>ExcelDocumentPath</v>
      </c>
      <c r="D8" s="43" t="str">
        <f t="shared" si="1"/>
        <v>ResGen Parameters</v>
      </c>
      <c r="E8" s="43" t="str">
        <f t="shared" si="2"/>
        <v>$B$15:$C$15</v>
      </c>
      <c r="F8" s="42">
        <f t="shared" ca="1" si="3"/>
        <v>1</v>
      </c>
      <c r="G8" s="42">
        <f t="shared" ca="1" si="4"/>
        <v>2</v>
      </c>
      <c r="H8" s="42">
        <f t="shared" ca="1" si="5"/>
        <v>2</v>
      </c>
    </row>
    <row r="9" spans="1:8" x14ac:dyDescent="0.25">
      <c r="A9" s="43" t="s">
        <v>141</v>
      </c>
      <c r="B9" s="43" t="s">
        <v>200</v>
      </c>
      <c r="C9" s="43" t="str">
        <f t="shared" ca="1" si="0"/>
        <v>#define IDS_EXAMPLE_1     1</v>
      </c>
      <c r="D9" s="43" t="str">
        <f t="shared" si="1"/>
        <v>Example</v>
      </c>
      <c r="E9" s="43" t="str">
        <f t="shared" si="2"/>
        <v>$G$3:$G$5</v>
      </c>
      <c r="F9" s="42">
        <f t="shared" ca="1" si="3"/>
        <v>3</v>
      </c>
      <c r="G9" s="42">
        <f t="shared" ca="1" si="4"/>
        <v>1</v>
      </c>
      <c r="H9" s="42">
        <f t="shared" ca="1" si="5"/>
        <v>3</v>
      </c>
    </row>
    <row r="10" spans="1:8" x14ac:dyDescent="0.25">
      <c r="A10" s="43" t="s">
        <v>140</v>
      </c>
      <c r="B10" s="43" t="s">
        <v>201</v>
      </c>
      <c r="C10" s="43" t="str">
        <f t="shared" ca="1" si="0"/>
        <v xml:space="preserve">    IDS_EXAMPLE_1     "Example String 1"</v>
      </c>
      <c r="D10" s="43" t="str">
        <f t="shared" si="1"/>
        <v>Example</v>
      </c>
      <c r="E10" s="43" t="str">
        <f t="shared" si="2"/>
        <v>$F$3:$F$5</v>
      </c>
      <c r="F10" s="42">
        <f t="shared" ca="1" si="3"/>
        <v>3</v>
      </c>
      <c r="G10" s="42">
        <f t="shared" ca="1" si="4"/>
        <v>1</v>
      </c>
      <c r="H10" s="42">
        <f t="shared" ca="1" si="5"/>
        <v>3</v>
      </c>
    </row>
    <row r="11" spans="1:8" x14ac:dyDescent="0.25">
      <c r="A11" s="43" t="s">
        <v>144</v>
      </c>
      <c r="B11" s="43" t="s">
        <v>202</v>
      </c>
      <c r="C11" s="43" t="str">
        <f t="shared" ca="1" si="0"/>
        <v>C:\Users\DAVE\Documents\Articles_2016\String_Resources_from_CPP_Macros</v>
      </c>
      <c r="D11" s="43" t="str">
        <f t="shared" si="1"/>
        <v>ResGen Parameters</v>
      </c>
      <c r="E11" s="43" t="str">
        <f t="shared" si="2"/>
        <v>$C$15</v>
      </c>
      <c r="F11" s="42">
        <f t="shared" ca="1" si="3"/>
        <v>1</v>
      </c>
      <c r="G11" s="42">
        <f t="shared" ca="1" si="4"/>
        <v>1</v>
      </c>
      <c r="H11" s="42">
        <f t="shared" ca="1" si="5"/>
        <v>1</v>
      </c>
    </row>
    <row r="12" spans="1:8" x14ac:dyDescent="0.25">
      <c r="A12" s="43" t="s">
        <v>203</v>
      </c>
      <c r="B12" s="43" t="s">
        <v>204</v>
      </c>
      <c r="C12" s="43">
        <f t="shared" ca="1" si="0"/>
        <v>36</v>
      </c>
      <c r="D12" s="43" t="str">
        <f t="shared" si="1"/>
        <v>Standard Messages</v>
      </c>
      <c r="E12" s="43" t="str">
        <f t="shared" si="2"/>
        <v>$E$27</v>
      </c>
      <c r="F12" s="42">
        <f t="shared" ca="1" si="3"/>
        <v>1</v>
      </c>
      <c r="G12" s="42">
        <f t="shared" ca="1" si="4"/>
        <v>1</v>
      </c>
      <c r="H12" s="42">
        <f t="shared" ca="1" si="5"/>
        <v>1</v>
      </c>
    </row>
    <row r="13" spans="1:8" x14ac:dyDescent="0.25">
      <c r="A13" s="43" t="s">
        <v>205</v>
      </c>
      <c r="B13" s="43" t="s">
        <v>206</v>
      </c>
      <c r="C13" s="43">
        <f t="shared" ca="1" si="0"/>
        <v>26</v>
      </c>
      <c r="D13" s="43" t="str">
        <f t="shared" si="1"/>
        <v>Standard Messages</v>
      </c>
      <c r="E13" s="43" t="str">
        <f t="shared" si="2"/>
        <v>$B$27</v>
      </c>
      <c r="F13" s="42">
        <f t="shared" ca="1" si="3"/>
        <v>1</v>
      </c>
      <c r="G13" s="42">
        <f t="shared" ca="1" si="4"/>
        <v>1</v>
      </c>
      <c r="H13" s="42">
        <f t="shared" ca="1" si="5"/>
        <v>1</v>
      </c>
    </row>
    <row r="14" spans="1:8" x14ac:dyDescent="0.25">
      <c r="A14" s="45" t="s">
        <v>207</v>
      </c>
      <c r="B14" s="45" t="s">
        <v>208</v>
      </c>
      <c r="C14" s="45">
        <f t="shared" ca="1" si="0"/>
        <v>50</v>
      </c>
      <c r="D14" s="45" t="str">
        <f t="shared" si="1"/>
        <v>Standard Messages</v>
      </c>
      <c r="E14" s="45" t="str">
        <f t="shared" si="2"/>
        <v>$E$19</v>
      </c>
      <c r="F14" s="44">
        <f t="shared" ca="1" si="3"/>
        <v>1</v>
      </c>
      <c r="G14" s="44">
        <f t="shared" ca="1" si="4"/>
        <v>1</v>
      </c>
      <c r="H14" s="44">
        <f t="shared" ca="1" si="5"/>
        <v>1</v>
      </c>
    </row>
    <row r="15" spans="1:8" x14ac:dyDescent="0.25">
      <c r="A15" s="47" t="s">
        <v>209</v>
      </c>
      <c r="B15" s="47" t="s">
        <v>210</v>
      </c>
      <c r="C15" s="43">
        <f t="shared" ca="1" si="0"/>
        <v>0</v>
      </c>
      <c r="D15" s="43" t="str">
        <f t="shared" si="1"/>
        <v>ResGen Parameters</v>
      </c>
      <c r="E15" s="43" t="str">
        <f t="shared" si="2"/>
        <v>$F$15</v>
      </c>
      <c r="F15" s="42">
        <f t="shared" ca="1" si="3"/>
        <v>1</v>
      </c>
      <c r="G15" s="42">
        <f t="shared" ca="1" si="4"/>
        <v>1</v>
      </c>
      <c r="H15" s="42">
        <f t="shared" ca="1" si="5"/>
        <v>1</v>
      </c>
    </row>
    <row r="16" spans="1:8" x14ac:dyDescent="0.25">
      <c r="A16" s="47" t="s">
        <v>57</v>
      </c>
      <c r="B16" s="47" t="s">
        <v>211</v>
      </c>
      <c r="C16" s="43" t="str">
        <f t="shared" ca="1" si="0"/>
        <v>#define IDS_FB_GETSPRINTFBUFFERCOUNT_VALUE   1</v>
      </c>
      <c r="D16" s="43" t="str">
        <f t="shared" si="1"/>
        <v>Standard Messages</v>
      </c>
      <c r="E16" s="43" t="str">
        <f t="shared" si="2"/>
        <v>$I$22:$I$25</v>
      </c>
      <c r="F16" s="42">
        <f t="shared" ca="1" si="3"/>
        <v>4</v>
      </c>
      <c r="G16" s="42">
        <f t="shared" ca="1" si="4"/>
        <v>1</v>
      </c>
      <c r="H16" s="42">
        <f t="shared" ca="1" si="5"/>
        <v>4</v>
      </c>
    </row>
    <row r="17" spans="1:8" x14ac:dyDescent="0.25">
      <c r="A17" s="47" t="s">
        <v>54</v>
      </c>
      <c r="B17" s="47" t="s">
        <v>212</v>
      </c>
      <c r="C17" s="43" t="str">
        <f t="shared" ca="1" si="0"/>
        <v xml:space="preserve">    IDS_FB_GETSPRINTFBUFFERCOUNT_VALUE   "FB_GetSprintFBufferCount   = 0x%08x (%d decimal)\n"</v>
      </c>
      <c r="D17" s="43" t="str">
        <f t="shared" si="1"/>
        <v>Standard Messages</v>
      </c>
      <c r="E17" s="43" t="str">
        <f t="shared" si="2"/>
        <v>$H$22:$H$25</v>
      </c>
      <c r="F17" s="42">
        <f t="shared" ca="1" si="3"/>
        <v>4</v>
      </c>
      <c r="G17" s="42">
        <f t="shared" ca="1" si="4"/>
        <v>1</v>
      </c>
      <c r="H17" s="42">
        <f t="shared" ca="1" si="5"/>
        <v>4</v>
      </c>
    </row>
    <row r="18" spans="1:8" x14ac:dyDescent="0.25">
      <c r="A18" s="47" t="s">
        <v>213</v>
      </c>
      <c r="B18" s="47" t="s">
        <v>214</v>
      </c>
      <c r="C18" s="43" t="str">
        <f t="shared" ca="1" si="0"/>
        <v>#if !defined ( $$ReadOnlyResourceScriptNameUC$$_DEFINED )</v>
      </c>
      <c r="D18" s="43" t="str">
        <f t="shared" si="1"/>
        <v>Read Only Resource Templates</v>
      </c>
      <c r="E18" s="43" t="str">
        <f t="shared" si="2"/>
        <v>$A$28:$A$69</v>
      </c>
      <c r="F18" s="42">
        <f t="shared" ca="1" si="3"/>
        <v>42</v>
      </c>
      <c r="G18" s="42">
        <f t="shared" ca="1" si="4"/>
        <v>1</v>
      </c>
      <c r="H18" s="42">
        <f t="shared" ca="1" si="5"/>
        <v>42</v>
      </c>
    </row>
    <row r="19" spans="1:8" x14ac:dyDescent="0.25">
      <c r="A19" s="47" t="s">
        <v>215</v>
      </c>
      <c r="B19" s="47" t="s">
        <v>216</v>
      </c>
      <c r="C19" s="43" t="str">
        <f t="shared" ca="1" si="0"/>
        <v>CPPTimeZoneLab</v>
      </c>
      <c r="D19" s="43" t="str">
        <f t="shared" si="1"/>
        <v>ResGen Parameters</v>
      </c>
      <c r="E19" s="43" t="str">
        <f t="shared" si="2"/>
        <v>$C$9</v>
      </c>
      <c r="F19" s="42">
        <f t="shared" ca="1" si="3"/>
        <v>1</v>
      </c>
      <c r="G19" s="42">
        <f t="shared" ca="1" si="4"/>
        <v>1</v>
      </c>
      <c r="H19" s="42">
        <f t="shared" ca="1" si="5"/>
        <v>1</v>
      </c>
    </row>
    <row r="20" spans="1:8" x14ac:dyDescent="0.25">
      <c r="A20" s="43" t="s">
        <v>217</v>
      </c>
      <c r="B20" s="43" t="s">
        <v>218</v>
      </c>
      <c r="C20" s="43" t="str">
        <f t="shared" ca="1" si="0"/>
        <v>Standard Messages</v>
      </c>
      <c r="D20" s="43" t="str">
        <f t="shared" si="1"/>
        <v>ResGen Parameters</v>
      </c>
      <c r="E20" s="43" t="str">
        <f t="shared" si="2"/>
        <v>$E$4:$H$13</v>
      </c>
      <c r="F20" s="42">
        <f t="shared" ca="1" si="3"/>
        <v>10</v>
      </c>
      <c r="G20" s="42">
        <f t="shared" ca="1" si="4"/>
        <v>5</v>
      </c>
      <c r="H20" s="42">
        <f t="shared" ca="1" si="5"/>
        <v>50</v>
      </c>
    </row>
    <row r="21" spans="1:8" x14ac:dyDescent="0.25">
      <c r="A21" s="43" t="s">
        <v>219</v>
      </c>
      <c r="B21" s="43" t="s">
        <v>220</v>
      </c>
      <c r="C21" s="43" t="str">
        <f t="shared" ca="1" si="0"/>
        <v>//</v>
      </c>
      <c r="D21" s="43" t="str">
        <f t="shared" si="1"/>
        <v>Read Only Resource Templates</v>
      </c>
      <c r="E21" s="43" t="str">
        <f t="shared" si="2"/>
        <v>$A$2:$A$25</v>
      </c>
      <c r="F21" s="42">
        <f t="shared" ca="1" si="3"/>
        <v>24</v>
      </c>
      <c r="G21" s="42">
        <f t="shared" ca="1" si="4"/>
        <v>1</v>
      </c>
      <c r="H21" s="42">
        <f t="shared" ca="1" si="5"/>
        <v>24</v>
      </c>
    </row>
    <row r="22" spans="1:8" x14ac:dyDescent="0.25">
      <c r="A22" s="43" t="s">
        <v>221</v>
      </c>
      <c r="B22" s="43" t="s">
        <v>222</v>
      </c>
      <c r="C22" s="43" t="str">
        <f t="shared" ca="1" si="0"/>
        <v>$$ResourceHeaderLines$$</v>
      </c>
      <c r="D22" s="43" t="str">
        <f t="shared" si="1"/>
        <v>ResGen Parameters</v>
      </c>
      <c r="E22" s="43" t="str">
        <f t="shared" si="2"/>
        <v>$A$6:$A$20</v>
      </c>
      <c r="F22" s="42">
        <f t="shared" ca="1" si="3"/>
        <v>15</v>
      </c>
      <c r="G22" s="42">
        <f t="shared" ca="1" si="4"/>
        <v>1</v>
      </c>
      <c r="H22" s="42">
        <f t="shared" ca="1" si="5"/>
        <v>15</v>
      </c>
    </row>
    <row r="23" spans="1:8" x14ac:dyDescent="0.25">
      <c r="A23" s="43" t="s">
        <v>59</v>
      </c>
      <c r="B23" s="43" t="s">
        <v>223</v>
      </c>
      <c r="C23" s="43" t="str">
        <f t="shared" ca="1" si="0"/>
        <v>// Define the corresponding status code.</v>
      </c>
      <c r="D23" s="43" t="str">
        <f t="shared" si="1"/>
        <v>Standard Messages</v>
      </c>
      <c r="E23" s="43" t="str">
        <f t="shared" si="2"/>
        <v>$O$6:$O$17</v>
      </c>
      <c r="F23" s="42">
        <f t="shared" ca="1" si="3"/>
        <v>12</v>
      </c>
      <c r="G23" s="42">
        <f t="shared" ca="1" si="4"/>
        <v>1</v>
      </c>
      <c r="H23" s="42">
        <f t="shared" ca="1" si="5"/>
        <v>12</v>
      </c>
    </row>
    <row r="24" spans="1:8" x14ac:dyDescent="0.25">
      <c r="A24" s="43" t="s">
        <v>56</v>
      </c>
      <c r="B24" s="43" t="s">
        <v>224</v>
      </c>
      <c r="C24" s="43" t="str">
        <f t="shared" ca="1" si="0"/>
        <v>#define IDS_STD_ERRMSG_BAD_HEAP                            32001</v>
      </c>
      <c r="D24" s="43" t="str">
        <f t="shared" si="1"/>
        <v>Standard Messages</v>
      </c>
      <c r="E24" s="43" t="str">
        <f t="shared" si="2"/>
        <v>$I$10:$I$16</v>
      </c>
      <c r="F24" s="42">
        <f t="shared" ca="1" si="3"/>
        <v>7</v>
      </c>
      <c r="G24" s="42">
        <f t="shared" ca="1" si="4"/>
        <v>1</v>
      </c>
      <c r="H24" s="42">
        <f t="shared" ca="1" si="5"/>
        <v>7</v>
      </c>
    </row>
    <row r="25" spans="1:8" x14ac:dyDescent="0.25">
      <c r="A25" s="43" t="s">
        <v>53</v>
      </c>
      <c r="B25" s="43" t="s">
        <v>225</v>
      </c>
      <c r="C25" s="43" t="str">
        <f t="shared" ca="1" si="0"/>
        <v xml:space="preserve">    IDS_STD_ERRMSG_BAD_HEAP                            "System Routine GetProcessHeap reported an error."</v>
      </c>
      <c r="D25" s="43" t="str">
        <f t="shared" si="1"/>
        <v>Standard Messages</v>
      </c>
      <c r="E25" s="43" t="str">
        <f t="shared" si="2"/>
        <v>$H$10:$H$16</v>
      </c>
      <c r="F25" s="42">
        <f t="shared" ca="1" si="3"/>
        <v>7</v>
      </c>
      <c r="G25" s="42">
        <f t="shared" ca="1" si="4"/>
        <v>1</v>
      </c>
      <c r="H25" s="42">
        <f t="shared" ca="1" si="5"/>
        <v>7</v>
      </c>
    </row>
    <row r="26" spans="1:8" x14ac:dyDescent="0.25">
      <c r="A26" s="47" t="s">
        <v>226</v>
      </c>
      <c r="B26" s="47" t="s">
        <v>227</v>
      </c>
      <c r="C26" s="43">
        <f t="shared" ca="1" si="0"/>
        <v>49152</v>
      </c>
      <c r="D26" s="43" t="str">
        <f t="shared" si="1"/>
        <v>Standard Messages</v>
      </c>
      <c r="E26" s="43" t="str">
        <f t="shared" si="2"/>
        <v>$E$2</v>
      </c>
      <c r="F26" s="42">
        <f t="shared" ca="1" si="3"/>
        <v>1</v>
      </c>
      <c r="G26" s="42">
        <f t="shared" ca="1" si="4"/>
        <v>1</v>
      </c>
      <c r="H26" s="42">
        <f t="shared" ca="1" si="5"/>
        <v>1</v>
      </c>
    </row>
    <row r="27" spans="1:8" x14ac:dyDescent="0.25">
      <c r="A27" s="47" t="s">
        <v>228</v>
      </c>
      <c r="B27" s="47" t="s">
        <v>229</v>
      </c>
      <c r="C27" s="43" t="str">
        <f t="shared" ca="1" si="0"/>
        <v>$$ResourceScriptLines$$</v>
      </c>
      <c r="D27" s="43" t="str">
        <f t="shared" si="1"/>
        <v>ResGen Parameters</v>
      </c>
      <c r="E27" s="43" t="str">
        <f t="shared" si="2"/>
        <v>$A$5:$C$20</v>
      </c>
      <c r="F27" s="42">
        <f t="shared" ca="1" si="3"/>
        <v>16</v>
      </c>
      <c r="G27" s="42">
        <f t="shared" ca="1" si="4"/>
        <v>3</v>
      </c>
      <c r="H27" s="42">
        <f t="shared" ca="1" si="5"/>
        <v>48</v>
      </c>
    </row>
    <row r="28" spans="1:8" x14ac:dyDescent="0.25">
      <c r="A28" s="47" t="s">
        <v>230</v>
      </c>
      <c r="B28" s="47" t="s">
        <v>231</v>
      </c>
      <c r="C28" s="43" t="str">
        <f t="shared" ca="1" si="0"/>
        <v>Token</v>
      </c>
      <c r="D28" s="43" t="str">
        <f t="shared" si="1"/>
        <v>ResGen Parameters</v>
      </c>
      <c r="E28" s="43" t="str">
        <f t="shared" si="2"/>
        <v>$A$1:$C$1</v>
      </c>
      <c r="F28" s="42">
        <f t="shared" ca="1" si="3"/>
        <v>1</v>
      </c>
      <c r="G28" s="42">
        <f t="shared" ca="1" si="4"/>
        <v>3</v>
      </c>
      <c r="H28" s="42">
        <f t="shared" ca="1" si="5"/>
        <v>3</v>
      </c>
    </row>
    <row r="29" spans="1:8" x14ac:dyDescent="0.25">
      <c r="A29" s="47" t="s">
        <v>232</v>
      </c>
      <c r="B29" s="47" t="s">
        <v>233</v>
      </c>
      <c r="C29" s="43" t="str">
        <f t="shared" ca="1" si="0"/>
        <v>$$ResourceScriptLines$$</v>
      </c>
      <c r="D29" s="43" t="str">
        <f t="shared" si="1"/>
        <v>ResGen Parameters</v>
      </c>
      <c r="E29" s="43" t="str">
        <f t="shared" si="2"/>
        <v>$A$5:$A$20</v>
      </c>
      <c r="F29" s="42">
        <f t="shared" ca="1" si="3"/>
        <v>16</v>
      </c>
      <c r="G29" s="42">
        <f t="shared" ca="1" si="4"/>
        <v>1</v>
      </c>
      <c r="H29" s="42">
        <f t="shared" ca="1" si="5"/>
        <v>16</v>
      </c>
    </row>
    <row r="30" spans="1:8" x14ac:dyDescent="0.25">
      <c r="A30" s="47" t="s">
        <v>234</v>
      </c>
      <c r="B30" s="47" t="s">
        <v>235</v>
      </c>
      <c r="C30" s="43" t="str">
        <f t="shared" ca="1" si="0"/>
        <v>ExcelDocumentPath</v>
      </c>
      <c r="D30" s="43" t="str">
        <f t="shared" si="1"/>
        <v>ResGen Parameters</v>
      </c>
      <c r="E30" s="43" t="str">
        <f t="shared" si="2"/>
        <v>$B$19:$C$19</v>
      </c>
      <c r="F30" s="42">
        <f t="shared" ca="1" si="3"/>
        <v>1</v>
      </c>
      <c r="G30" s="42">
        <f t="shared" ca="1" si="4"/>
        <v>2</v>
      </c>
      <c r="H30" s="42">
        <f t="shared" ref="H30" ca="1" si="6">IF(LEN($A30)&gt;0,F30*G30,"")</f>
        <v>2</v>
      </c>
    </row>
    <row r="31" spans="1:8" x14ac:dyDescent="0.25">
      <c r="A31" s="47"/>
      <c r="B31" s="47"/>
      <c r="C31" s="43" t="str">
        <f t="shared" ca="1" si="0"/>
        <v/>
      </c>
      <c r="D31" s="43" t="str">
        <f t="shared" si="1"/>
        <v/>
      </c>
      <c r="E31" s="43" t="str">
        <f t="shared" si="2"/>
        <v/>
      </c>
      <c r="F31" s="42" t="str">
        <f t="shared" ca="1" si="3"/>
        <v/>
      </c>
      <c r="G31" s="42" t="str">
        <f t="shared" ca="1" si="4"/>
        <v/>
      </c>
      <c r="H31" s="42" t="str">
        <f t="shared" ref="H31" si="7">IF(LEN($A31)&gt;0,F31*G31,"")</f>
        <v/>
      </c>
    </row>
  </sheetData>
  <sortState ref="A2:H29">
    <sortCondition ref="D2:D29"/>
    <sortCondition ref="A2:A2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70C0"/>
  </sheetPr>
  <dimension ref="A1:T16"/>
  <sheetViews>
    <sheetView workbookViewId="0"/>
  </sheetViews>
  <sheetFormatPr defaultRowHeight="15" x14ac:dyDescent="0.25"/>
  <cols>
    <col min="1" max="1" width="18.125" bestFit="1" customWidth="1"/>
    <col min="2" max="2" width="3.875" bestFit="1" customWidth="1"/>
    <col min="3" max="3" width="25.375" bestFit="1" customWidth="1"/>
    <col min="4" max="4" width="8.125" bestFit="1" customWidth="1"/>
    <col min="5" max="5" width="11.125" bestFit="1" customWidth="1"/>
    <col min="6" max="6" width="104.75" bestFit="1" customWidth="1"/>
    <col min="7" max="7" width="55.875" bestFit="1" customWidth="1"/>
    <col min="8" max="8" width="57.375" bestFit="1" customWidth="1"/>
  </cols>
  <sheetData>
    <row r="1" spans="1:20" ht="18" x14ac:dyDescent="0.25">
      <c r="A1" s="48" t="s">
        <v>169</v>
      </c>
      <c r="B1" s="67" t="s">
        <v>135</v>
      </c>
      <c r="C1" s="68"/>
      <c r="D1" s="68"/>
      <c r="E1" s="68"/>
      <c r="F1" s="69"/>
      <c r="G1" s="67" t="s">
        <v>136</v>
      </c>
      <c r="H1" s="69"/>
    </row>
    <row r="2" spans="1:20" ht="15.75" x14ac:dyDescent="0.25">
      <c r="A2" s="49" t="s">
        <v>174</v>
      </c>
      <c r="B2" s="49" t="s">
        <v>5</v>
      </c>
      <c r="C2" s="49" t="s">
        <v>6</v>
      </c>
      <c r="D2" s="49" t="s">
        <v>7</v>
      </c>
      <c r="E2" s="49" t="s">
        <v>180</v>
      </c>
      <c r="F2" s="49" t="s">
        <v>9</v>
      </c>
      <c r="G2" s="62" t="s">
        <v>185</v>
      </c>
      <c r="H2" s="62" t="s">
        <v>186</v>
      </c>
      <c r="I2" s="70" t="s">
        <v>189</v>
      </c>
      <c r="J2" s="71"/>
      <c r="K2" s="71"/>
      <c r="L2" s="71"/>
      <c r="M2" s="71"/>
      <c r="N2" s="71"/>
      <c r="O2" s="71"/>
      <c r="P2" s="71"/>
      <c r="Q2" s="71"/>
      <c r="R2" s="71"/>
      <c r="S2" s="71"/>
      <c r="T2" s="72"/>
    </row>
    <row r="3" spans="1:20" ht="15.75" hidden="1" x14ac:dyDescent="0.25">
      <c r="A3" s="49"/>
      <c r="B3" s="49"/>
      <c r="C3" s="49"/>
      <c r="D3" s="49"/>
      <c r="E3" s="49"/>
      <c r="F3" s="49"/>
      <c r="G3" s="34" t="s">
        <v>188</v>
      </c>
      <c r="H3" s="32" t="s">
        <v>188</v>
      </c>
    </row>
    <row r="4" spans="1:20" x14ac:dyDescent="0.25">
      <c r="A4" s="63">
        <v>101</v>
      </c>
      <c r="B4" s="32" t="str">
        <f>IF(LEN(C4)=0,"",IF(ISNUMBER(#REF!),#REF!+1,Starting_ID))</f>
        <v/>
      </c>
      <c r="C4" s="40"/>
      <c r="D4" s="32" t="str">
        <f>IF(LEN(C4)=0,"",LEN(C4))</f>
        <v/>
      </c>
      <c r="E4" s="32" t="str">
        <f t="shared" ref="E4:E14" si="0">IF(LEN(C4)=0,"",CONCATENATE("0x",DEC2HEX(B4,8)))</f>
        <v/>
      </c>
      <c r="F4" s="41"/>
      <c r="G4" s="34" t="str">
        <f t="shared" ref="G4:G14" si="1">IF(OR(LEN(C4)=0,LEN(F4)=0),"",CONCATENATE(REPT(CHAR(32),4),C4,REPT(CHAR(32),Longest_Name+1-D4),CHAR(34),F4,CHAR(34)))</f>
        <v/>
      </c>
      <c r="H4" s="32" t="str">
        <f t="shared" ref="H4:H14" si="2">IF(OR(LEN(C4)=0,LEN(F4)=0),"",CONCATENATE("#define ",C4,REPT(CHAR(32),Longest_Name+1-D4),B4))</f>
        <v/>
      </c>
    </row>
    <row r="5" spans="1:20" x14ac:dyDescent="0.25">
      <c r="B5" s="32" t="str">
        <f t="shared" ref="B5:B14" si="3">IF(LEN(C5)=0,"",IF(ISNUMBER(B4),B4+1,Starting_ID))</f>
        <v/>
      </c>
      <c r="C5" s="40"/>
      <c r="D5" s="32" t="str">
        <f t="shared" ref="D5:D14" si="4">IF(LEN(C5)=0,"",LEN(C5))</f>
        <v/>
      </c>
      <c r="E5" s="32" t="str">
        <f t="shared" si="0"/>
        <v/>
      </c>
      <c r="F5" s="41"/>
      <c r="G5" s="34" t="str">
        <f t="shared" si="1"/>
        <v/>
      </c>
      <c r="H5" s="32" t="str">
        <f t="shared" si="2"/>
        <v/>
      </c>
    </row>
    <row r="6" spans="1:20" x14ac:dyDescent="0.25">
      <c r="B6" s="32" t="str">
        <f t="shared" si="3"/>
        <v/>
      </c>
      <c r="C6" s="40"/>
      <c r="D6" s="32" t="str">
        <f t="shared" si="4"/>
        <v/>
      </c>
      <c r="E6" s="32" t="str">
        <f t="shared" si="0"/>
        <v/>
      </c>
      <c r="F6" s="41"/>
      <c r="G6" s="34" t="str">
        <f t="shared" si="1"/>
        <v/>
      </c>
      <c r="H6" s="32" t="str">
        <f t="shared" si="2"/>
        <v/>
      </c>
    </row>
    <row r="7" spans="1:20" x14ac:dyDescent="0.25">
      <c r="B7" s="32" t="str">
        <f t="shared" si="3"/>
        <v/>
      </c>
      <c r="C7" s="40"/>
      <c r="D7" s="32" t="str">
        <f t="shared" si="4"/>
        <v/>
      </c>
      <c r="E7" s="32" t="str">
        <f t="shared" si="0"/>
        <v/>
      </c>
      <c r="F7" s="41"/>
      <c r="G7" s="34" t="str">
        <f t="shared" si="1"/>
        <v/>
      </c>
      <c r="H7" s="32" t="str">
        <f t="shared" si="2"/>
        <v/>
      </c>
    </row>
    <row r="8" spans="1:20" x14ac:dyDescent="0.25">
      <c r="B8" s="32" t="str">
        <f t="shared" si="3"/>
        <v/>
      </c>
      <c r="C8" s="40"/>
      <c r="D8" s="32" t="str">
        <f t="shared" si="4"/>
        <v/>
      </c>
      <c r="E8" s="32" t="str">
        <f t="shared" si="0"/>
        <v/>
      </c>
      <c r="F8" s="41"/>
      <c r="G8" s="34" t="str">
        <f t="shared" si="1"/>
        <v/>
      </c>
      <c r="H8" s="32" t="str">
        <f t="shared" si="2"/>
        <v/>
      </c>
    </row>
    <row r="9" spans="1:20" x14ac:dyDescent="0.25">
      <c r="B9" s="32" t="str">
        <f t="shared" si="3"/>
        <v/>
      </c>
      <c r="C9" s="40"/>
      <c r="D9" s="32" t="str">
        <f t="shared" si="4"/>
        <v/>
      </c>
      <c r="E9" s="32" t="str">
        <f t="shared" si="0"/>
        <v/>
      </c>
      <c r="F9" s="41"/>
      <c r="G9" s="34" t="str">
        <f t="shared" si="1"/>
        <v/>
      </c>
      <c r="H9" s="32" t="str">
        <f t="shared" si="2"/>
        <v/>
      </c>
    </row>
    <row r="10" spans="1:20" x14ac:dyDescent="0.25">
      <c r="B10" s="32" t="str">
        <f t="shared" si="3"/>
        <v/>
      </c>
      <c r="C10" s="40"/>
      <c r="D10" s="32" t="str">
        <f t="shared" si="4"/>
        <v/>
      </c>
      <c r="E10" s="32" t="str">
        <f t="shared" si="0"/>
        <v/>
      </c>
      <c r="F10" s="41"/>
      <c r="G10" s="34" t="str">
        <f t="shared" si="1"/>
        <v/>
      </c>
      <c r="H10" s="32" t="str">
        <f t="shared" si="2"/>
        <v/>
      </c>
    </row>
    <row r="11" spans="1:20" x14ac:dyDescent="0.25">
      <c r="B11" s="32" t="str">
        <f t="shared" si="3"/>
        <v/>
      </c>
      <c r="C11" s="40"/>
      <c r="D11" s="32" t="str">
        <f t="shared" si="4"/>
        <v/>
      </c>
      <c r="E11" s="32" t="str">
        <f t="shared" si="0"/>
        <v/>
      </c>
      <c r="F11" s="41"/>
      <c r="G11" s="34" t="str">
        <f t="shared" si="1"/>
        <v/>
      </c>
      <c r="H11" s="32" t="str">
        <f t="shared" si="2"/>
        <v/>
      </c>
    </row>
    <row r="12" spans="1:20" x14ac:dyDescent="0.25">
      <c r="B12" s="32" t="str">
        <f>IF(LEN(C12)=0,"",IF(ISNUMBER(B11),B11+1,Starting_ID))</f>
        <v/>
      </c>
      <c r="C12" s="40"/>
      <c r="D12" s="32" t="str">
        <f t="shared" si="4"/>
        <v/>
      </c>
      <c r="E12" s="32" t="str">
        <f t="shared" si="0"/>
        <v/>
      </c>
      <c r="F12" s="41"/>
      <c r="G12" s="34" t="str">
        <f t="shared" si="1"/>
        <v/>
      </c>
      <c r="H12" s="32" t="str">
        <f t="shared" si="2"/>
        <v/>
      </c>
    </row>
    <row r="13" spans="1:20" x14ac:dyDescent="0.25">
      <c r="B13" s="32" t="str">
        <f t="shared" si="3"/>
        <v/>
      </c>
      <c r="C13" s="40"/>
      <c r="D13" s="32" t="str">
        <f t="shared" si="4"/>
        <v/>
      </c>
      <c r="E13" s="32" t="str">
        <f t="shared" si="0"/>
        <v/>
      </c>
      <c r="F13" s="41"/>
      <c r="G13" s="34" t="str">
        <f t="shared" si="1"/>
        <v/>
      </c>
      <c r="H13" s="32" t="str">
        <f t="shared" si="2"/>
        <v/>
      </c>
    </row>
    <row r="14" spans="1:20" x14ac:dyDescent="0.25">
      <c r="B14" s="32" t="str">
        <f t="shared" si="3"/>
        <v/>
      </c>
      <c r="C14" s="40"/>
      <c r="D14" s="32" t="str">
        <f t="shared" si="4"/>
        <v/>
      </c>
      <c r="E14" s="32" t="str">
        <f t="shared" si="0"/>
        <v/>
      </c>
      <c r="F14" s="41"/>
      <c r="G14" s="34" t="str">
        <f t="shared" si="1"/>
        <v/>
      </c>
      <c r="H14" s="32" t="str">
        <f t="shared" si="2"/>
        <v/>
      </c>
    </row>
    <row r="15" spans="1:20" x14ac:dyDescent="0.25">
      <c r="C15" s="51" t="s">
        <v>177</v>
      </c>
      <c r="D15" s="50"/>
      <c r="G15" s="51" t="s">
        <v>187</v>
      </c>
      <c r="H15" s="51" t="s">
        <v>187</v>
      </c>
    </row>
    <row r="16" spans="1:20" ht="18" x14ac:dyDescent="0.25">
      <c r="C16" s="35" t="s">
        <v>128</v>
      </c>
      <c r="D16" s="37">
        <f>MAX(Name_Lengths)</f>
        <v>0</v>
      </c>
    </row>
  </sheetData>
  <sheetProtection password="E70F" sheet="1" objects="1" scenarios="1" formatCells="0" formatColumns="0" formatRows="0" insertColumns="0" insertRows="0" insertHyperlinks="0" autoFilter="0"/>
  <mergeCells count="3">
    <mergeCell ref="B1:F1"/>
    <mergeCell ref="G1:H1"/>
    <mergeCell ref="I2:T2"/>
  </mergeCells>
  <conditionalFormatting sqref="C4">
    <cfRule type="expression" dxfId="11" priority="10">
      <formula>COUNTIF(ResourceNames,C4)&gt;1</formula>
    </cfRule>
  </conditionalFormatting>
  <conditionalFormatting sqref="C5:C14">
    <cfRule type="expression" dxfId="10" priority="9">
      <formula>COUNTIF(ResourceNames,C5)&gt;1</formula>
    </cfRule>
  </conditionalFormatting>
  <conditionalFormatting sqref="C15">
    <cfRule type="expression" dxfId="9" priority="8">
      <formula>COUNTIF(ResourceNames,C4)&gt;1</formula>
    </cfRule>
  </conditionalFormatting>
  <conditionalFormatting sqref="A4">
    <cfRule type="expression" dxfId="8" priority="6">
      <formula>COUNTIF(ResourceNames,A4)&gt;1</formula>
    </cfRule>
  </conditionalFormatting>
  <hyperlinks>
    <hyperlink ref="A1" location="NewProfileColumn" display="ResGen Parameters"/>
  </hyperlink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</sheetPr>
  <dimension ref="A1:I20"/>
  <sheetViews>
    <sheetView tabSelected="1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C12" sqref="C12"/>
    </sheetView>
  </sheetViews>
  <sheetFormatPr defaultRowHeight="15" x14ac:dyDescent="0.25"/>
  <cols>
    <col min="1" max="1" width="33.625" style="64" bestFit="1" customWidth="1"/>
    <col min="2" max="2" width="31.5" style="64" customWidth="1"/>
    <col min="3" max="3" width="60.625" style="64" customWidth="1"/>
    <col min="4" max="4" width="3.625" style="64" customWidth="1"/>
    <col min="5" max="5" width="38.75" style="64" bestFit="1" customWidth="1"/>
    <col min="6" max="8" width="38.75" style="64" customWidth="1"/>
    <col min="9" max="9" width="34.625" style="64" bestFit="1" customWidth="1"/>
    <col min="10" max="16384" width="9" style="64"/>
  </cols>
  <sheetData>
    <row r="1" spans="1:9" ht="18.75" x14ac:dyDescent="0.3">
      <c r="A1" s="59" t="s">
        <v>46</v>
      </c>
      <c r="B1" s="59" t="s">
        <v>47</v>
      </c>
      <c r="C1" s="59" t="s">
        <v>48</v>
      </c>
      <c r="D1" s="60"/>
      <c r="E1" s="73" t="s">
        <v>183</v>
      </c>
      <c r="F1" s="74"/>
      <c r="G1" s="74"/>
      <c r="H1" s="74"/>
      <c r="I1" s="75"/>
    </row>
    <row r="2" spans="1:9" x14ac:dyDescent="0.25">
      <c r="A2" s="30">
        <f>COLUMN(A1)-COLUMN(Substitution_Token_Labels)</f>
        <v>0</v>
      </c>
      <c r="B2" s="30">
        <f>COLUMN(B1)-COLUMN(Substitution_Token_Labels)</f>
        <v>1</v>
      </c>
      <c r="C2" s="30">
        <f>COLUMN(C1)-COLUMN(Substitution_Token_Labels)</f>
        <v>2</v>
      </c>
      <c r="D2"/>
      <c r="E2" s="38"/>
      <c r="F2" s="38"/>
      <c r="G2" s="38"/>
      <c r="H2" s="38"/>
      <c r="I2" s="38"/>
    </row>
    <row r="3" spans="1:9" x14ac:dyDescent="0.25">
      <c r="A3" s="30">
        <f>A2+1</f>
        <v>1</v>
      </c>
      <c r="B3" s="30">
        <f>B2+1</f>
        <v>2</v>
      </c>
      <c r="C3" s="30">
        <f>C2+1</f>
        <v>3</v>
      </c>
      <c r="D3"/>
      <c r="E3" s="38"/>
      <c r="F3" s="38"/>
      <c r="G3" s="38"/>
      <c r="H3" s="38"/>
      <c r="I3" s="38"/>
    </row>
    <row r="4" spans="1:9" x14ac:dyDescent="0.25">
      <c r="A4" s="30"/>
      <c r="B4" s="30"/>
      <c r="C4" s="58" t="s">
        <v>236</v>
      </c>
      <c r="D4"/>
      <c r="E4" s="53" t="s">
        <v>49</v>
      </c>
      <c r="F4" s="53" t="s">
        <v>236</v>
      </c>
      <c r="G4" s="65" t="s">
        <v>154</v>
      </c>
      <c r="H4" s="53" t="s">
        <v>140</v>
      </c>
      <c r="I4" s="53" t="s">
        <v>50</v>
      </c>
    </row>
    <row r="5" spans="1:9" x14ac:dyDescent="0.25">
      <c r="A5" s="32" t="s">
        <v>51</v>
      </c>
      <c r="B5" s="32" t="s">
        <v>52</v>
      </c>
      <c r="C5" s="32" t="str">
        <f>IF(LEN(HLOOKUP(C$4,ResGen_Parameter_Sets,MATCH(A5,ValidSubstitutionTokens,0)+1,FALSE))=0,"",HLOOKUP(C$4,ResGen_Parameter_Sets,MATCH(A5,ValidSubstitutionTokens,0)+1,FALSE))</f>
        <v>CPPTimeZoneLab_Reource_Script</v>
      </c>
      <c r="D5"/>
      <c r="E5" s="65" t="s">
        <v>53</v>
      </c>
      <c r="F5" s="65" t="s">
        <v>237</v>
      </c>
      <c r="G5" s="65" t="s">
        <v>155</v>
      </c>
      <c r="H5" s="65" t="s">
        <v>140</v>
      </c>
      <c r="I5" s="65" t="s">
        <v>54</v>
      </c>
    </row>
    <row r="6" spans="1:9" x14ac:dyDescent="0.25">
      <c r="A6" s="32" t="s">
        <v>55</v>
      </c>
      <c r="B6" s="32" t="s">
        <v>52</v>
      </c>
      <c r="C6" s="32" t="str">
        <f>IF(LEN(HLOOKUP(C$4,ResGen_Parameter_Sets,MATCH(A6,ValidSubstitutionTokens,0)+1,FALSE))=0,"",HLOOKUP(C$4,ResGen_Parameter_Sets,MATCH(A6,ValidSubstitutionTokens,0)+1,FALSE))</f>
        <v>CPPTimeZoneLab_Reource_Header</v>
      </c>
      <c r="D6"/>
      <c r="E6" s="65" t="s">
        <v>56</v>
      </c>
      <c r="F6" s="65" t="s">
        <v>238</v>
      </c>
      <c r="G6" s="65" t="s">
        <v>156</v>
      </c>
      <c r="H6" s="65" t="s">
        <v>141</v>
      </c>
      <c r="I6" s="65" t="s">
        <v>57</v>
      </c>
    </row>
    <row r="7" spans="1:9" x14ac:dyDescent="0.25">
      <c r="A7" s="32" t="s">
        <v>58</v>
      </c>
      <c r="B7" s="32" t="s">
        <v>52</v>
      </c>
      <c r="C7" s="32" t="str">
        <f>IF(LEN(HLOOKUP(C$4,ResGen_Parameter_Sets,MATCH(A7,ValidSubstitutionTokens,0)+1,FALSE))=0,"",HLOOKUP(C$4,ResGen_Parameter_Sets,MATCH(A7,ValidSubstitutionTokens,0)+1,FALSE))</f>
        <v/>
      </c>
      <c r="D7"/>
      <c r="E7" s="54" t="s">
        <v>59</v>
      </c>
      <c r="F7" s="54"/>
      <c r="G7" s="40"/>
      <c r="H7" s="40"/>
      <c r="I7" s="40"/>
    </row>
    <row r="8" spans="1:9" x14ac:dyDescent="0.25">
      <c r="A8" s="32" t="s">
        <v>60</v>
      </c>
      <c r="B8" s="32" t="s">
        <v>61</v>
      </c>
      <c r="C8" s="32" t="str">
        <f>IF(LEN(HLOOKUP(C$4,ResGen_Parameter_Sets,MATCH(A8,ValidSubstitutionTokens,0)+1,FALSE))=0,"",HLOOKUP(C$4,ResGen_Parameter_Sets,MATCH(A8,ValidSubstitutionTokens,0)+1,FALSE))</f>
        <v>CPPTimeZoneLab.rc</v>
      </c>
      <c r="D8"/>
      <c r="E8" s="40" t="s">
        <v>62</v>
      </c>
      <c r="F8" s="40" t="s">
        <v>255</v>
      </c>
      <c r="G8" s="40" t="s">
        <v>179</v>
      </c>
      <c r="H8" s="40" t="str">
        <f>CONCATENATE(H9,".RC")</f>
        <v>SampleDLL.RC</v>
      </c>
      <c r="I8" s="40" t="s">
        <v>63</v>
      </c>
    </row>
    <row r="9" spans="1:9" x14ac:dyDescent="0.25">
      <c r="A9" s="32" t="s">
        <v>64</v>
      </c>
      <c r="B9" s="32" t="s">
        <v>61</v>
      </c>
      <c r="C9" s="32" t="str">
        <f>IF(LEN(HLOOKUP(C$4,ResGen_Parameter_Sets,MATCH(A9,ValidSubstitutionTokens,0)+1,FALSE))=0,"",HLOOKUP(C$4,ResGen_Parameter_Sets,MATCH(A9,ValidSubstitutionTokens,0)+1,FALSE))</f>
        <v>CPPTimeZoneLab</v>
      </c>
      <c r="D9"/>
      <c r="E9" s="40" t="s">
        <v>65</v>
      </c>
      <c r="F9" s="40" t="str">
        <f>F4</f>
        <v>CPPTimeZoneLab</v>
      </c>
      <c r="G9" s="40" t="str">
        <f>LEFT(G5,FIND("_",G5)-1)</f>
        <v>BakedInStrings</v>
      </c>
      <c r="H9" s="40" t="s">
        <v>153</v>
      </c>
      <c r="I9" s="40" t="s">
        <v>66</v>
      </c>
    </row>
    <row r="10" spans="1:9" x14ac:dyDescent="0.25">
      <c r="A10" s="32" t="s">
        <v>67</v>
      </c>
      <c r="B10" s="32" t="s">
        <v>68</v>
      </c>
      <c r="C10" s="33" t="str">
        <f>ReadOnlyResourceScriptName</f>
        <v>CPPTimeZoneLab</v>
      </c>
      <c r="D10"/>
      <c r="E10" s="38"/>
      <c r="F10" s="38"/>
      <c r="G10" s="38"/>
      <c r="H10" s="38"/>
      <c r="I10" s="38"/>
    </row>
    <row r="11" spans="1:9" ht="75" x14ac:dyDescent="0.25">
      <c r="A11" s="32" t="s">
        <v>69</v>
      </c>
      <c r="B11" s="32" t="s">
        <v>61</v>
      </c>
      <c r="C11" s="34" t="str">
        <f>IF(LEN(HLOOKUP(C$4,ResGen_Parameter_Sets,MATCH(A11,ValidSubstitutionTokens,0)+1,FALSE))=0,"",HLOOKUP(C$4,ResGen_Parameter_Sets,MATCH(A11,ValidSubstitutionTokens,0)+1,FALSE))</f>
        <v>C:\Users\DAVE\Documents\Visual Studio 2013\Projects\_Laboratory\CPPTimeZoneLab\CPPTimeZoneLab\</v>
      </c>
      <c r="D11"/>
      <c r="E11" s="41" t="s">
        <v>70</v>
      </c>
      <c r="F11" s="41" t="s">
        <v>256</v>
      </c>
      <c r="G11" s="41" t="s">
        <v>181</v>
      </c>
      <c r="H11" s="41" t="str">
        <f>CONCATENATE(ParentDirectoryName(ActiveDocumentDirectoryName()),"SampleDLL")</f>
        <v>C:\Users\DAVE\Documents\Articles_2016\SampleDLL</v>
      </c>
      <c r="I11" s="41" t="s">
        <v>71</v>
      </c>
    </row>
    <row r="12" spans="1:9" x14ac:dyDescent="0.25">
      <c r="A12" s="32" t="s">
        <v>72</v>
      </c>
      <c r="B12" s="32" t="s">
        <v>73</v>
      </c>
      <c r="C12" s="33"/>
      <c r="D12"/>
      <c r="E12" s="38"/>
      <c r="F12" s="38"/>
      <c r="G12" s="38"/>
      <c r="H12" s="38"/>
      <c r="I12" s="38"/>
    </row>
    <row r="13" spans="1:9" ht="75" x14ac:dyDescent="0.25">
      <c r="A13" s="32" t="s">
        <v>74</v>
      </c>
      <c r="B13" s="32" t="s">
        <v>75</v>
      </c>
      <c r="C13" s="34" t="str">
        <f>IF(LEN(HLOOKUP(C$4,ResGen_Parameter_Sets,MATCH(A13,ValidSubstitutionTokens,0)+1,FALSE))=0,"",HLOOKUP(C$4,ResGen_Parameter_Sets,MATCH(A13,ValidSubstitutionTokens,0)+1,FALSE))</f>
        <v>The strings defined herein cover the key and value names required to gain access to the time zone information stored in the Windows Registry.</v>
      </c>
      <c r="D13"/>
      <c r="E13" s="41" t="s">
        <v>76</v>
      </c>
      <c r="F13" s="41" t="s">
        <v>257</v>
      </c>
      <c r="G13" s="41" t="s">
        <v>168</v>
      </c>
      <c r="H13" s="41" t="s">
        <v>145</v>
      </c>
      <c r="I13" s="41" t="s">
        <v>77</v>
      </c>
    </row>
    <row r="14" spans="1:9" x14ac:dyDescent="0.25">
      <c r="A14" s="32" t="s">
        <v>78</v>
      </c>
      <c r="B14" s="32" t="s">
        <v>61</v>
      </c>
      <c r="C14" s="40" t="s">
        <v>79</v>
      </c>
      <c r="D14"/>
      <c r="E14" s="31"/>
      <c r="F14" s="31"/>
      <c r="G14" s="31"/>
      <c r="H14" s="31"/>
      <c r="I14"/>
    </row>
    <row r="15" spans="1:9" ht="75" x14ac:dyDescent="0.25">
      <c r="A15" s="32" t="s">
        <v>142</v>
      </c>
      <c r="B15" s="32" t="s">
        <v>144</v>
      </c>
      <c r="C15" s="34" t="str">
        <f>ActiveDocumentDirectoryName(FALSE)</f>
        <v>C:\Users\DAVE\Documents\Articles_2016\String_Resources_from_CPP_Macros</v>
      </c>
      <c r="D15"/>
      <c r="E15" s="61" t="s">
        <v>184</v>
      </c>
      <c r="F15" s="66"/>
      <c r="G15" s="31"/>
      <c r="H15" s="31"/>
      <c r="I15"/>
    </row>
    <row r="16" spans="1:9" x14ac:dyDescent="0.25">
      <c r="A16" s="32" t="s">
        <v>80</v>
      </c>
      <c r="B16" s="32" t="s">
        <v>61</v>
      </c>
      <c r="C16" s="40" t="s">
        <v>81</v>
      </c>
      <c r="D16"/>
      <c r="E16" s="31"/>
      <c r="F16" s="31"/>
      <c r="G16" s="31"/>
      <c r="H16" s="31"/>
      <c r="I16"/>
    </row>
    <row r="17" spans="1:9" x14ac:dyDescent="0.25">
      <c r="A17" s="32" t="s">
        <v>87</v>
      </c>
      <c r="B17" s="32" t="s">
        <v>88</v>
      </c>
      <c r="C17" s="32"/>
      <c r="D17"/>
      <c r="E17" s="31"/>
      <c r="F17" s="31"/>
      <c r="G17" s="31"/>
      <c r="H17" s="31"/>
      <c r="I17"/>
    </row>
    <row r="18" spans="1:9" x14ac:dyDescent="0.25">
      <c r="A18" s="32" t="s">
        <v>82</v>
      </c>
      <c r="B18" s="32" t="s">
        <v>83</v>
      </c>
      <c r="C18" s="40" t="s">
        <v>84</v>
      </c>
      <c r="D18"/>
      <c r="E18" s="31"/>
      <c r="F18" s="31"/>
      <c r="G18" s="31"/>
      <c r="H18" s="31"/>
      <c r="I18"/>
    </row>
    <row r="19" spans="1:9" ht="30" x14ac:dyDescent="0.25">
      <c r="A19" s="32" t="s">
        <v>143</v>
      </c>
      <c r="B19" s="32" t="s">
        <v>144</v>
      </c>
      <c r="C19" s="34" t="str">
        <f>ActiveDocumentDirectoryName()</f>
        <v>C:\Users\DAVE\Documents\Articles_2016\String_Resources_from_CPP_Macros\</v>
      </c>
      <c r="D19"/>
      <c r="E19" s="31"/>
      <c r="F19" s="31"/>
      <c r="G19" s="31"/>
      <c r="H19" s="31"/>
      <c r="I19"/>
    </row>
    <row r="20" spans="1:9" x14ac:dyDescent="0.25">
      <c r="A20" s="32" t="s">
        <v>85</v>
      </c>
      <c r="B20" s="32" t="s">
        <v>83</v>
      </c>
      <c r="C20" s="32" t="s">
        <v>86</v>
      </c>
      <c r="D20"/>
      <c r="E20" s="31"/>
      <c r="F20" s="31"/>
      <c r="G20" s="31"/>
      <c r="H20" s="31"/>
      <c r="I20"/>
    </row>
  </sheetData>
  <sheetProtection password="E70F" sheet="1" objects="1" scenarios="1" formatCells="0" formatColumns="0" formatRows="0" insertColumns="0" insertRows="0" insertHyperlinks="0"/>
  <mergeCells count="1">
    <mergeCell ref="E1:I1"/>
  </mergeCells>
  <dataValidations count="1">
    <dataValidation type="list" allowBlank="1" showInputMessage="1" showErrorMessage="1" sqref="C4">
      <formula1>Active_Task</formula1>
    </dataValidation>
  </dataValidations>
  <hyperlinks>
    <hyperlink ref="G4" location="'CPP Playpen'!A1" display="CPP Playpen"/>
    <hyperlink ref="G5" location="BakedInStrings_from_TextOven" display="BakedInStrings_from_TextOven"/>
    <hyperlink ref="G6" location="BakedStringIDs" display="BakedStringIDs"/>
    <hyperlink ref="H4" location="Example!A1" display="Example_String_Resource_Script"/>
    <hyperlink ref="I4" location="'Standard Messages'!A1" display="Fixed Buffer Routine Names"/>
    <hyperlink ref="E4" location="'Standard Messages'!A1" display="Standard Messages"/>
    <hyperlink ref="E5" location="Standard_Message_Reource_Script" display="Standard_Message_Reource_Script"/>
    <hyperlink ref="E6" location="Standard_Message_Reource_Header" display="Standard_Message_Reource_Header"/>
    <hyperlink ref="H5" location="Example_String_Resource_Script" display="Example_String_Resource_Script"/>
    <hyperlink ref="H6" location="Example_String_Resource_Header" display="Example_String_Resource_Header"/>
    <hyperlink ref="I5" location="Query_Routine_Name_Reource_Script" display="Query_Routine_Name_Reource_Script"/>
    <hyperlink ref="I6" location="Query_Routine_Name_Reource_Header" display="Query_Routine_Name_Reource_Header"/>
    <hyperlink ref="E7" location="Standard_Error_Status_Codes" display="Standard_Error_Status_Codes"/>
    <hyperlink ref="E15" location="StringTable_Template!A1" display="Click here to activate the blank, ready to use StringTable_Template worksheet."/>
    <hyperlink ref="F4" location="CPPTimeZoneLab!$A$1" display="CPPTimeZoneLab"/>
    <hyperlink ref="F5" location="CPPTimeZoneLab!$G$2:$G$15" display="CPPTimeZoneLab_Reource_Script"/>
    <hyperlink ref="F6" location="CPPTimeZoneLab!$H$2:$H$15" display="CPPTimeZoneLab_Reource_Header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69"/>
  <sheetViews>
    <sheetView workbookViewId="0">
      <pane ySplit="1" topLeftCell="A62" activePane="bottomLeft" state="frozen"/>
      <selection pane="bottomLeft" activeCell="A73" sqref="A73"/>
    </sheetView>
  </sheetViews>
  <sheetFormatPr defaultRowHeight="15" x14ac:dyDescent="0.25"/>
  <cols>
    <col min="1" max="1" width="88.25" bestFit="1" customWidth="1"/>
  </cols>
  <sheetData>
    <row r="1" spans="1:1" ht="18" x14ac:dyDescent="0.25">
      <c r="A1" s="35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90</v>
      </c>
    </row>
    <row r="7" spans="1:1" x14ac:dyDescent="0.25">
      <c r="A7" t="s">
        <v>93</v>
      </c>
    </row>
    <row r="8" spans="1:1" x14ac:dyDescent="0.25">
      <c r="A8" t="s">
        <v>94</v>
      </c>
    </row>
    <row r="9" spans="1:1" x14ac:dyDescent="0.25">
      <c r="A9" t="s">
        <v>95</v>
      </c>
    </row>
    <row r="11" spans="1:1" x14ac:dyDescent="0.25">
      <c r="A11" t="s">
        <v>96</v>
      </c>
    </row>
    <row r="13" spans="1:1" x14ac:dyDescent="0.25">
      <c r="A13" t="s">
        <v>97</v>
      </c>
    </row>
    <row r="14" spans="1:1" x14ac:dyDescent="0.25">
      <c r="A14" t="s">
        <v>98</v>
      </c>
    </row>
    <row r="16" spans="1:1" x14ac:dyDescent="0.25">
      <c r="A16" t="s">
        <v>97</v>
      </c>
    </row>
    <row r="17" spans="1:1" x14ac:dyDescent="0.25">
      <c r="A17" t="s">
        <v>97</v>
      </c>
    </row>
    <row r="18" spans="1:1" x14ac:dyDescent="0.25">
      <c r="A18" t="s">
        <v>90</v>
      </c>
    </row>
    <row r="19" spans="1:1" x14ac:dyDescent="0.25">
      <c r="A19" t="s">
        <v>99</v>
      </c>
    </row>
    <row r="20" spans="1:1" x14ac:dyDescent="0.25">
      <c r="A20" t="s">
        <v>90</v>
      </c>
    </row>
    <row r="22" spans="1:1" x14ac:dyDescent="0.25">
      <c r="A22" t="s">
        <v>100</v>
      </c>
    </row>
    <row r="23" spans="1:1" x14ac:dyDescent="0.25">
      <c r="A23" t="s">
        <v>101</v>
      </c>
    </row>
    <row r="24" spans="1:1" x14ac:dyDescent="0.25">
      <c r="A24" t="s">
        <v>51</v>
      </c>
    </row>
    <row r="25" spans="1:1" x14ac:dyDescent="0.25">
      <c r="A25" t="s">
        <v>102</v>
      </c>
    </row>
    <row r="27" spans="1:1" ht="18" x14ac:dyDescent="0.25">
      <c r="A27" s="35" t="s">
        <v>103</v>
      </c>
    </row>
    <row r="28" spans="1:1" x14ac:dyDescent="0.25">
      <c r="A28" t="s">
        <v>104</v>
      </c>
    </row>
    <row r="29" spans="1:1" x14ac:dyDescent="0.25">
      <c r="A29" t="s">
        <v>105</v>
      </c>
    </row>
    <row r="31" spans="1:1" x14ac:dyDescent="0.25">
      <c r="A31" t="s">
        <v>106</v>
      </c>
    </row>
    <row r="32" spans="1:1" x14ac:dyDescent="0.25">
      <c r="A32" t="s">
        <v>107</v>
      </c>
    </row>
    <row r="33" spans="1:1" x14ac:dyDescent="0.25">
      <c r="A33" t="s">
        <v>108</v>
      </c>
    </row>
    <row r="35" spans="1:1" x14ac:dyDescent="0.25">
      <c r="A35" t="s">
        <v>109</v>
      </c>
    </row>
    <row r="36" spans="1:1" x14ac:dyDescent="0.25">
      <c r="A36" t="s">
        <v>90</v>
      </c>
    </row>
    <row r="37" spans="1:1" x14ac:dyDescent="0.25">
      <c r="A37" t="s">
        <v>110</v>
      </c>
    </row>
    <row r="38" spans="1:1" x14ac:dyDescent="0.25">
      <c r="A38" t="s">
        <v>90</v>
      </c>
    </row>
    <row r="39" spans="1:1" x14ac:dyDescent="0.25">
      <c r="A39" t="s">
        <v>111</v>
      </c>
    </row>
    <row r="40" spans="1:1" x14ac:dyDescent="0.25">
      <c r="A40" t="s">
        <v>90</v>
      </c>
    </row>
    <row r="41" spans="1:1" x14ac:dyDescent="0.25">
      <c r="A41" t="s">
        <v>112</v>
      </c>
    </row>
    <row r="42" spans="1:1" x14ac:dyDescent="0.25">
      <c r="A42" t="s">
        <v>90</v>
      </c>
    </row>
    <row r="43" spans="1:1" x14ac:dyDescent="0.25">
      <c r="A43" t="s">
        <v>113</v>
      </c>
    </row>
    <row r="44" spans="1:1" x14ac:dyDescent="0.25">
      <c r="A44" t="s">
        <v>114</v>
      </c>
    </row>
    <row r="45" spans="1:1" x14ac:dyDescent="0.25">
      <c r="A45" t="s">
        <v>115</v>
      </c>
    </row>
    <row r="46" spans="1:1" x14ac:dyDescent="0.25">
      <c r="A46" t="s">
        <v>116</v>
      </c>
    </row>
    <row r="47" spans="1:1" x14ac:dyDescent="0.25">
      <c r="A47" t="s">
        <v>117</v>
      </c>
    </row>
    <row r="48" spans="1:1" x14ac:dyDescent="0.25">
      <c r="A48" t="s">
        <v>90</v>
      </c>
    </row>
    <row r="49" spans="1:1" x14ac:dyDescent="0.25">
      <c r="A49" t="s">
        <v>118</v>
      </c>
    </row>
    <row r="50" spans="1:1" x14ac:dyDescent="0.25">
      <c r="A50" t="s">
        <v>90</v>
      </c>
    </row>
    <row r="51" spans="1:1" x14ac:dyDescent="0.25">
      <c r="A51" t="s">
        <v>119</v>
      </c>
    </row>
    <row r="52" spans="1:1" x14ac:dyDescent="0.25">
      <c r="A52" t="s">
        <v>120</v>
      </c>
    </row>
    <row r="53" spans="1:1" x14ac:dyDescent="0.25">
      <c r="A53" t="s">
        <v>90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121</v>
      </c>
    </row>
    <row r="57" spans="1:1" x14ac:dyDescent="0.25">
      <c r="A57" t="s">
        <v>90</v>
      </c>
    </row>
    <row r="58" spans="1:1" x14ac:dyDescent="0.25">
      <c r="A58" t="s">
        <v>123</v>
      </c>
    </row>
    <row r="59" spans="1:1" x14ac:dyDescent="0.25">
      <c r="A59" t="s">
        <v>124</v>
      </c>
    </row>
    <row r="60" spans="1:1" x14ac:dyDescent="0.25">
      <c r="A60" t="s">
        <v>125</v>
      </c>
    </row>
    <row r="61" spans="1:1" x14ac:dyDescent="0.25">
      <c r="A61" t="s">
        <v>109</v>
      </c>
    </row>
    <row r="62" spans="1:1" x14ac:dyDescent="0.25">
      <c r="A62" t="s">
        <v>55</v>
      </c>
    </row>
    <row r="64" spans="1:1" x14ac:dyDescent="0.25">
      <c r="A64" t="s">
        <v>58</v>
      </c>
    </row>
    <row r="66" spans="1:1" x14ac:dyDescent="0.25">
      <c r="A66" t="s">
        <v>109</v>
      </c>
    </row>
    <row r="67" spans="1:1" x14ac:dyDescent="0.25">
      <c r="A67" t="s">
        <v>126</v>
      </c>
    </row>
    <row r="68" spans="1:1" x14ac:dyDescent="0.25">
      <c r="A68" t="s">
        <v>109</v>
      </c>
    </row>
    <row r="69" spans="1:1" x14ac:dyDescent="0.25">
      <c r="A69" t="s">
        <v>127</v>
      </c>
    </row>
  </sheetData>
  <sheetProtection password="E70F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70C0"/>
  </sheetPr>
  <dimension ref="A1:T16"/>
  <sheetViews>
    <sheetView workbookViewId="0"/>
  </sheetViews>
  <sheetFormatPr defaultRowHeight="15" x14ac:dyDescent="0.25"/>
  <cols>
    <col min="1" max="1" width="18.125" bestFit="1" customWidth="1"/>
    <col min="2" max="2" width="3.875" bestFit="1" customWidth="1"/>
    <col min="3" max="3" width="27.375" customWidth="1"/>
    <col min="4" max="4" width="8.125" bestFit="1" customWidth="1"/>
    <col min="5" max="5" width="11.125" bestFit="1" customWidth="1"/>
    <col min="6" max="6" width="104.75" bestFit="1" customWidth="1"/>
    <col min="7" max="7" width="55.875" bestFit="1" customWidth="1"/>
    <col min="8" max="8" width="57.375" bestFit="1" customWidth="1"/>
  </cols>
  <sheetData>
    <row r="1" spans="1:20" ht="18" x14ac:dyDescent="0.25">
      <c r="A1" s="48" t="s">
        <v>169</v>
      </c>
      <c r="B1" s="67" t="s">
        <v>135</v>
      </c>
      <c r="C1" s="68"/>
      <c r="D1" s="68"/>
      <c r="E1" s="68"/>
      <c r="F1" s="69"/>
      <c r="G1" s="67" t="s">
        <v>136</v>
      </c>
      <c r="H1" s="69"/>
    </row>
    <row r="2" spans="1:20" ht="15.75" x14ac:dyDescent="0.25">
      <c r="A2" s="49" t="s">
        <v>174</v>
      </c>
      <c r="B2" s="49" t="s">
        <v>5</v>
      </c>
      <c r="C2" s="49" t="s">
        <v>6</v>
      </c>
      <c r="D2" s="49" t="s">
        <v>7</v>
      </c>
      <c r="E2" s="49" t="s">
        <v>180</v>
      </c>
      <c r="F2" s="49" t="s">
        <v>9</v>
      </c>
      <c r="G2" s="62" t="s">
        <v>237</v>
      </c>
      <c r="H2" s="62" t="s">
        <v>238</v>
      </c>
      <c r="I2" s="70" t="s">
        <v>189</v>
      </c>
      <c r="J2" s="71"/>
      <c r="K2" s="71"/>
      <c r="L2" s="71"/>
      <c r="M2" s="71"/>
      <c r="N2" s="71"/>
      <c r="O2" s="71"/>
      <c r="P2" s="71"/>
      <c r="Q2" s="71"/>
      <c r="R2" s="71"/>
      <c r="S2" s="71"/>
      <c r="T2" s="72"/>
    </row>
    <row r="3" spans="1:20" ht="15.75" hidden="1" x14ac:dyDescent="0.25">
      <c r="A3" s="49"/>
      <c r="B3" s="49"/>
      <c r="C3" s="49"/>
      <c r="D3" s="49"/>
      <c r="E3" s="49"/>
      <c r="F3" s="49"/>
      <c r="G3" s="34" t="s">
        <v>188</v>
      </c>
      <c r="H3" s="32" t="s">
        <v>188</v>
      </c>
    </row>
    <row r="4" spans="1:20" ht="45" x14ac:dyDescent="0.25">
      <c r="A4" s="63">
        <v>101</v>
      </c>
      <c r="B4" s="32">
        <f>IF(LEN(C4)=0,"",IF(ISNUMBER(#REF!),#REF!+1,Starting_ID))</f>
        <v>101</v>
      </c>
      <c r="C4" s="40" t="s">
        <v>239</v>
      </c>
      <c r="D4" s="32">
        <f>IF(LEN(C4)=0,"",LEN(C4))</f>
        <v>22</v>
      </c>
      <c r="E4" s="32" t="str">
        <f t="shared" ref="E4:E14" si="0">IF(LEN(C4)=0,"",CONCATENATE("0x",DEC2HEX(B4,8)))</f>
        <v>0x00000065</v>
      </c>
      <c r="F4" s="41" t="s">
        <v>240</v>
      </c>
      <c r="G4" s="34" t="str">
        <f t="shared" ref="G4:G14" si="1">IF(OR(LEN(C4)=0,LEN(F4)=0),"",CONCATENATE(REPT(CHAR(32),4),C4,REPT(CHAR(32),Longest_Name+1-D4),CHAR(34),F4,CHAR(34)))</f>
        <v xml:space="preserve">    TIME_ZONE_REGISTRY_KEY     "SOFTWARE\\Microsoft\Windows NT\\CurrentVersion\\Time Zones"</v>
      </c>
      <c r="H4" s="32" t="str">
        <f t="shared" ref="H4:H14" si="2">IF(OR(LEN(C4)=0,LEN(F4)=0),"",CONCATENATE("#define ",C4,REPT(CHAR(32),Longest_Name+1-D4),B4))</f>
        <v>#define TIME_ZONE_REGISTRY_KEY     101</v>
      </c>
    </row>
    <row r="5" spans="1:20" x14ac:dyDescent="0.25">
      <c r="B5" s="32">
        <f t="shared" ref="B5:B14" si="3">IF(LEN(C5)=0,"",IF(ISNUMBER(B4),B4+1,Starting_ID))</f>
        <v>102</v>
      </c>
      <c r="C5" s="40" t="s">
        <v>248</v>
      </c>
      <c r="D5" s="32">
        <f t="shared" ref="D5:D14" si="4">IF(LEN(C5)=0,"",LEN(C5))</f>
        <v>26</v>
      </c>
      <c r="E5" s="32" t="str">
        <f t="shared" si="0"/>
        <v>0x00000066</v>
      </c>
      <c r="F5" s="41" t="s">
        <v>241</v>
      </c>
      <c r="G5" s="34" t="str">
        <f t="shared" si="1"/>
        <v xml:space="preserve">    IDS_VALUE_NAME_MUI_DISPLAY "MUI_Display"</v>
      </c>
      <c r="H5" s="32" t="str">
        <f t="shared" si="2"/>
        <v>#define IDS_VALUE_NAME_MUI_DISPLAY 102</v>
      </c>
    </row>
    <row r="6" spans="1:20" x14ac:dyDescent="0.25">
      <c r="B6" s="32">
        <f t="shared" si="3"/>
        <v>103</v>
      </c>
      <c r="C6" s="40" t="s">
        <v>249</v>
      </c>
      <c r="D6" s="32">
        <f t="shared" si="4"/>
        <v>22</v>
      </c>
      <c r="E6" s="32" t="str">
        <f t="shared" si="0"/>
        <v>0x00000067</v>
      </c>
      <c r="F6" s="41" t="s">
        <v>242</v>
      </c>
      <c r="G6" s="34" t="str">
        <f t="shared" si="1"/>
        <v xml:space="preserve">    IDS_VALUE_NAME_MUI_DLT     "MUI_Dlt"</v>
      </c>
      <c r="H6" s="32" t="str">
        <f t="shared" si="2"/>
        <v>#define IDS_VALUE_NAME_MUI_DLT     103</v>
      </c>
    </row>
    <row r="7" spans="1:20" x14ac:dyDescent="0.25">
      <c r="B7" s="32">
        <f t="shared" si="3"/>
        <v>104</v>
      </c>
      <c r="C7" s="40" t="s">
        <v>250</v>
      </c>
      <c r="D7" s="32">
        <f t="shared" si="4"/>
        <v>22</v>
      </c>
      <c r="E7" s="32" t="str">
        <f t="shared" si="0"/>
        <v>0x00000068</v>
      </c>
      <c r="F7" s="41" t="s">
        <v>243</v>
      </c>
      <c r="G7" s="34" t="str">
        <f t="shared" si="1"/>
        <v xml:space="preserve">    IDS_VALUE_NAME_MUI_STD     "MUI_Std"</v>
      </c>
      <c r="H7" s="32" t="str">
        <f t="shared" si="2"/>
        <v>#define IDS_VALUE_NAME_MUI_STD     104</v>
      </c>
    </row>
    <row r="8" spans="1:20" x14ac:dyDescent="0.25">
      <c r="B8" s="32">
        <f t="shared" si="3"/>
        <v>105</v>
      </c>
      <c r="C8" s="40" t="s">
        <v>251</v>
      </c>
      <c r="D8" s="32">
        <f t="shared" si="4"/>
        <v>22</v>
      </c>
      <c r="E8" s="32" t="str">
        <f t="shared" si="0"/>
        <v>0x00000069</v>
      </c>
      <c r="F8" s="41" t="s">
        <v>244</v>
      </c>
      <c r="G8" s="34" t="str">
        <f t="shared" si="1"/>
        <v xml:space="preserve">    IDS_VALUE_NAME_DISPLAY     "Display"</v>
      </c>
      <c r="H8" s="32" t="str">
        <f t="shared" si="2"/>
        <v>#define IDS_VALUE_NAME_DISPLAY     105</v>
      </c>
    </row>
    <row r="9" spans="1:20" x14ac:dyDescent="0.25">
      <c r="B9" s="32">
        <f t="shared" si="3"/>
        <v>106</v>
      </c>
      <c r="C9" s="40" t="s">
        <v>252</v>
      </c>
      <c r="D9" s="32">
        <f t="shared" si="4"/>
        <v>18</v>
      </c>
      <c r="E9" s="32" t="str">
        <f t="shared" si="0"/>
        <v>0x0000006A</v>
      </c>
      <c r="F9" s="41" t="s">
        <v>245</v>
      </c>
      <c r="G9" s="34" t="str">
        <f t="shared" si="1"/>
        <v xml:space="preserve">    IDS_VALUE_NAME_DLT         "Dlt"</v>
      </c>
      <c r="H9" s="32" t="str">
        <f t="shared" si="2"/>
        <v>#define IDS_VALUE_NAME_DLT         106</v>
      </c>
    </row>
    <row r="10" spans="1:20" x14ac:dyDescent="0.25">
      <c r="B10" s="32">
        <f t="shared" si="3"/>
        <v>107</v>
      </c>
      <c r="C10" s="40" t="s">
        <v>253</v>
      </c>
      <c r="D10" s="32">
        <f t="shared" si="4"/>
        <v>18</v>
      </c>
      <c r="E10" s="32" t="str">
        <f t="shared" si="0"/>
        <v>0x0000006B</v>
      </c>
      <c r="F10" s="41" t="s">
        <v>246</v>
      </c>
      <c r="G10" s="34" t="str">
        <f t="shared" si="1"/>
        <v xml:space="preserve">    IDS_VALUE_NAME_STD         "Std"</v>
      </c>
      <c r="H10" s="32" t="str">
        <f t="shared" si="2"/>
        <v>#define IDS_VALUE_NAME_STD         107</v>
      </c>
    </row>
    <row r="11" spans="1:20" x14ac:dyDescent="0.25">
      <c r="B11" s="32">
        <f t="shared" si="3"/>
        <v>108</v>
      </c>
      <c r="C11" s="40" t="s">
        <v>254</v>
      </c>
      <c r="D11" s="32">
        <f t="shared" si="4"/>
        <v>18</v>
      </c>
      <c r="E11" s="32" t="str">
        <f t="shared" si="0"/>
        <v>0x0000006C</v>
      </c>
      <c r="F11" s="41" t="s">
        <v>247</v>
      </c>
      <c r="G11" s="34" t="str">
        <f t="shared" si="1"/>
        <v xml:space="preserve">    IDS_VALUE_NAME_TZI         "TZI"</v>
      </c>
      <c r="H11" s="32" t="str">
        <f t="shared" si="2"/>
        <v>#define IDS_VALUE_NAME_TZI         108</v>
      </c>
    </row>
    <row r="12" spans="1:20" x14ac:dyDescent="0.25">
      <c r="B12" s="32" t="str">
        <f>IF(LEN(C12)=0,"",IF(ISNUMBER(B11),B11+1,Starting_ID))</f>
        <v/>
      </c>
      <c r="C12" s="40"/>
      <c r="D12" s="32" t="str">
        <f t="shared" si="4"/>
        <v/>
      </c>
      <c r="E12" s="32" t="str">
        <f t="shared" si="0"/>
        <v/>
      </c>
      <c r="F12" s="41"/>
      <c r="G12" s="34" t="str">
        <f t="shared" si="1"/>
        <v/>
      </c>
      <c r="H12" s="32" t="str">
        <f t="shared" si="2"/>
        <v/>
      </c>
    </row>
    <row r="13" spans="1:20" x14ac:dyDescent="0.25">
      <c r="B13" s="32" t="str">
        <f t="shared" si="3"/>
        <v/>
      </c>
      <c r="C13" s="40"/>
      <c r="D13" s="32" t="str">
        <f t="shared" si="4"/>
        <v/>
      </c>
      <c r="E13" s="32" t="str">
        <f t="shared" si="0"/>
        <v/>
      </c>
      <c r="F13" s="41"/>
      <c r="G13" s="34" t="str">
        <f t="shared" si="1"/>
        <v/>
      </c>
      <c r="H13" s="32" t="str">
        <f t="shared" si="2"/>
        <v/>
      </c>
    </row>
    <row r="14" spans="1:20" x14ac:dyDescent="0.25">
      <c r="B14" s="32" t="str">
        <f t="shared" si="3"/>
        <v/>
      </c>
      <c r="C14" s="40"/>
      <c r="D14" s="32" t="str">
        <f t="shared" si="4"/>
        <v/>
      </c>
      <c r="E14" s="32" t="str">
        <f t="shared" si="0"/>
        <v/>
      </c>
      <c r="F14" s="41"/>
      <c r="G14" s="34" t="str">
        <f t="shared" si="1"/>
        <v/>
      </c>
      <c r="H14" s="32" t="str">
        <f t="shared" si="2"/>
        <v/>
      </c>
    </row>
    <row r="15" spans="1:20" x14ac:dyDescent="0.25">
      <c r="C15" s="51" t="s">
        <v>177</v>
      </c>
      <c r="D15" s="50"/>
      <c r="G15" s="51" t="s">
        <v>187</v>
      </c>
      <c r="H15" s="51" t="s">
        <v>187</v>
      </c>
    </row>
    <row r="16" spans="1:20" ht="18" x14ac:dyDescent="0.25">
      <c r="C16" s="35" t="s">
        <v>128</v>
      </c>
      <c r="D16" s="37">
        <f>MAX(Name_Lengths)</f>
        <v>26</v>
      </c>
    </row>
  </sheetData>
  <sheetProtection password="E70F" sheet="1" objects="1" scenarios="1" formatCells="0" formatColumns="0" formatRows="0" insertColumns="0" insertRows="0" insertHyperlinks="0"/>
  <mergeCells count="3">
    <mergeCell ref="B1:F1"/>
    <mergeCell ref="G1:H1"/>
    <mergeCell ref="I2:T2"/>
  </mergeCells>
  <conditionalFormatting sqref="C4">
    <cfRule type="expression" dxfId="7" priority="4">
      <formula>COUNTIF(ResourceNames,C4)&gt;1</formula>
    </cfRule>
  </conditionalFormatting>
  <conditionalFormatting sqref="C5:C14">
    <cfRule type="expression" dxfId="6" priority="3">
      <formula>COUNTIF(ResourceNames,C5)&gt;1</formula>
    </cfRule>
  </conditionalFormatting>
  <conditionalFormatting sqref="C15">
    <cfRule type="expression" dxfId="5" priority="2">
      <formula>COUNTIF(ResourceNames,C4)&gt;1</formula>
    </cfRule>
  </conditionalFormatting>
  <conditionalFormatting sqref="A4">
    <cfRule type="expression" dxfId="4" priority="1">
      <formula>COUNTIF(ResourceNames,A4)&gt;1</formula>
    </cfRule>
  </conditionalFormatting>
  <hyperlinks>
    <hyperlink ref="A1" location="NewProfileColumn" display="ResGen Parameters"/>
  </hyperlink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6"/>
  <sheetViews>
    <sheetView topLeftCell="O1" workbookViewId="0">
      <selection activeCell="O4" sqref="O4:O14"/>
    </sheetView>
  </sheetViews>
  <sheetFormatPr defaultRowHeight="15" x14ac:dyDescent="0.25"/>
  <cols>
    <col min="1" max="1" width="155.25" bestFit="1" customWidth="1"/>
    <col min="2" max="2" width="6.25" bestFit="1" customWidth="1"/>
    <col min="3" max="3" width="4.875" bestFit="1" customWidth="1"/>
    <col min="4" max="4" width="6.25" bestFit="1" customWidth="1"/>
    <col min="5" max="5" width="4.875" bestFit="1" customWidth="1"/>
    <col min="6" max="6" width="6.25" bestFit="1" customWidth="1"/>
    <col min="7" max="7" width="4.875" bestFit="1" customWidth="1"/>
    <col min="9" max="9" width="6.25" bestFit="1" customWidth="1"/>
    <col min="10" max="10" width="3.875" bestFit="1" customWidth="1"/>
    <col min="11" max="11" width="25.375" bestFit="1" customWidth="1"/>
    <col min="12" max="12" width="8.125" bestFit="1" customWidth="1"/>
    <col min="13" max="13" width="11.125" bestFit="1" customWidth="1"/>
    <col min="14" max="14" width="104.75" bestFit="1" customWidth="1"/>
    <col min="15" max="15" width="136.75" bestFit="1" customWidth="1"/>
    <col min="16" max="16" width="41.125" bestFit="1" customWidth="1"/>
  </cols>
  <sheetData>
    <row r="1" spans="1:16" ht="18" x14ac:dyDescent="0.25">
      <c r="A1" s="78" t="s">
        <v>173</v>
      </c>
      <c r="B1" s="67" t="s">
        <v>178</v>
      </c>
      <c r="C1" s="69"/>
      <c r="D1" s="67" t="s">
        <v>174</v>
      </c>
      <c r="E1" s="69"/>
      <c r="F1" s="67" t="s">
        <v>175</v>
      </c>
      <c r="G1" s="69"/>
      <c r="J1" s="67" t="s">
        <v>135</v>
      </c>
      <c r="K1" s="68"/>
      <c r="L1" s="68"/>
      <c r="M1" s="68"/>
      <c r="N1" s="69"/>
      <c r="O1" s="67" t="s">
        <v>136</v>
      </c>
      <c r="P1" s="69"/>
    </row>
    <row r="2" spans="1:16" ht="15.75" x14ac:dyDescent="0.25">
      <c r="A2" s="79"/>
      <c r="B2" s="49" t="s">
        <v>174</v>
      </c>
      <c r="C2" s="49" t="s">
        <v>175</v>
      </c>
      <c r="D2" s="49" t="s">
        <v>174</v>
      </c>
      <c r="E2" s="49" t="s">
        <v>175</v>
      </c>
      <c r="F2" s="49" t="s">
        <v>174</v>
      </c>
      <c r="G2" s="49" t="s">
        <v>175</v>
      </c>
      <c r="I2" s="49" t="s">
        <v>174</v>
      </c>
      <c r="J2" s="49" t="s">
        <v>5</v>
      </c>
      <c r="K2" s="49" t="s">
        <v>6</v>
      </c>
      <c r="L2" s="49" t="s">
        <v>7</v>
      </c>
      <c r="M2" s="49" t="s">
        <v>180</v>
      </c>
      <c r="N2" s="49" t="s">
        <v>9</v>
      </c>
      <c r="O2" s="49" t="s">
        <v>155</v>
      </c>
      <c r="P2" s="49" t="s">
        <v>156</v>
      </c>
    </row>
    <row r="3" spans="1:16" ht="15.75" x14ac:dyDescent="0.25">
      <c r="A3" s="80"/>
      <c r="B3" s="76" t="str">
        <f>CONCATENATE("#define",CHAR(32))</f>
        <v xml:space="preserve">#define </v>
      </c>
      <c r="C3" s="77"/>
      <c r="D3" s="76" t="str">
        <f>CONCATENATE(" _T ( ",CHAR(34))</f>
        <v xml:space="preserve"> _T ( "</v>
      </c>
      <c r="E3" s="77"/>
      <c r="F3" s="76" t="str">
        <f>CONCATENATE(CHAR(34)," ) )")</f>
        <v>" ) )</v>
      </c>
      <c r="G3" s="77"/>
      <c r="I3" s="36">
        <v>101</v>
      </c>
      <c r="J3" s="55" t="s">
        <v>176</v>
      </c>
      <c r="K3" s="56"/>
      <c r="L3" s="56"/>
      <c r="M3" s="56"/>
      <c r="N3" s="56"/>
      <c r="O3" s="56"/>
      <c r="P3" s="57"/>
    </row>
    <row r="4" spans="1:16" x14ac:dyDescent="0.25">
      <c r="A4" s="36" t="s">
        <v>157</v>
      </c>
      <c r="B4" s="36">
        <f>FIND(B$3,$A4)</f>
        <v>1</v>
      </c>
      <c r="C4" s="36">
        <f>B4+LEN(B$3)</f>
        <v>9</v>
      </c>
      <c r="D4" s="36">
        <f>FIND(D$3,$A4)</f>
        <v>38</v>
      </c>
      <c r="E4" s="36">
        <f>D4+LEN(D$3)</f>
        <v>45</v>
      </c>
      <c r="F4" s="36">
        <f>FIND(F$3,$A4)</f>
        <v>61</v>
      </c>
      <c r="G4" s="36">
        <f>F4+LEN(F$3)</f>
        <v>66</v>
      </c>
      <c r="J4" s="36">
        <f t="shared" ref="J4:J14" si="0">IF(LEN(K4)=0,"",IF(ISNUMBER(J3),J3+1,Starting_ID))</f>
        <v>101</v>
      </c>
      <c r="K4" s="52" t="str">
        <f t="shared" ref="K4:K14" si="1">CONCATENATE("IDS_",TRIM(MID(A4,C4,D4-1-C4)))</f>
        <v>IDS_BIN2HEX_TBL_LIB</v>
      </c>
      <c r="L4" s="36">
        <f>IF(LEN(K4)=0,"",LEN(K4))</f>
        <v>19</v>
      </c>
      <c r="M4" s="36" t="str">
        <f>O4</f>
        <v>BakedInStrings_from_TextOven</v>
      </c>
      <c r="N4" s="36" t="str">
        <f>MID(A4,E4,F4-E4)</f>
        <v>Bin2HexTable.dll</v>
      </c>
      <c r="O4" s="36" t="str">
        <f>O2</f>
        <v>BakedInStrings_from_TextOven</v>
      </c>
      <c r="P4" s="36" t="str">
        <f t="shared" ref="P4:P14" si="2">IF(OR(LEN(K4)=0,LEN(N4)=0),"",CONCATENATE("#define ",K4,REPT(CHAR(32),Longest_Name+1-L4),J4))</f>
        <v>#define IDS_BIN2HEX_TBL_LIB      101</v>
      </c>
    </row>
    <row r="5" spans="1:16" x14ac:dyDescent="0.25">
      <c r="A5" s="36" t="s">
        <v>158</v>
      </c>
      <c r="B5" s="36">
        <f t="shared" ref="B5:B14" si="3">FIND(B$3,$A5)</f>
        <v>1</v>
      </c>
      <c r="C5" s="36">
        <f t="shared" ref="C5:C14" si="4">B5+LEN(B$3)</f>
        <v>9</v>
      </c>
      <c r="D5" s="36">
        <f t="shared" ref="D5:F14" si="5">FIND(D$3,$A5)</f>
        <v>38</v>
      </c>
      <c r="E5" s="36">
        <f t="shared" ref="E5:G14" si="6">D5+LEN(D$3)</f>
        <v>45</v>
      </c>
      <c r="F5" s="36">
        <f t="shared" si="5"/>
        <v>59</v>
      </c>
      <c r="G5" s="36">
        <f t="shared" si="6"/>
        <v>64</v>
      </c>
      <c r="J5" s="36">
        <f t="shared" si="0"/>
        <v>102</v>
      </c>
      <c r="K5" s="52" t="str">
        <f t="shared" si="1"/>
        <v>IDS_HELLO_WW</v>
      </c>
      <c r="L5" s="36">
        <f t="shared" ref="L5:L14" si="7">IF(LEN(K5)=0,"",LEN(K5))</f>
        <v>12</v>
      </c>
      <c r="M5" s="36" t="str">
        <f t="shared" ref="M5:M14" si="8">IF(LEN(K5)=0,"",CONCATENATE("0x",DEC2HEX(J5,8)))</f>
        <v>0x00000066</v>
      </c>
      <c r="N5" s="36" t="str">
        <f t="shared" ref="N5:N14" si="9">MID(A5,E5,F5-E5)</f>
        <v>Hello World!\n</v>
      </c>
      <c r="O5" s="36" t="str">
        <f t="shared" ref="O5:O14" si="10">IF(OR(LEN(K5)=0,LEN(N5)=0),"",CONCATENATE(REPT(CHAR(32),4),K5,REPT(CHAR(32),Longest_Name+1-L5),CHAR(34),N5,CHAR(34)))</f>
        <v xml:space="preserve">    IDS_HELLO_WW             "Hello World!\n"</v>
      </c>
      <c r="P5" s="36" t="str">
        <f t="shared" si="2"/>
        <v>#define IDS_HELLO_WW             102</v>
      </c>
    </row>
    <row r="6" spans="1:16" x14ac:dyDescent="0.25">
      <c r="A6" s="36" t="s">
        <v>159</v>
      </c>
      <c r="B6" s="36">
        <f t="shared" si="3"/>
        <v>1</v>
      </c>
      <c r="C6" s="36">
        <f t="shared" si="4"/>
        <v>9</v>
      </c>
      <c r="D6" s="36">
        <f t="shared" si="5"/>
        <v>38</v>
      </c>
      <c r="E6" s="36">
        <f t="shared" si="6"/>
        <v>45</v>
      </c>
      <c r="F6" s="36">
        <f t="shared" si="5"/>
        <v>62</v>
      </c>
      <c r="G6" s="36">
        <f t="shared" si="6"/>
        <v>67</v>
      </c>
      <c r="J6" s="36">
        <f t="shared" si="0"/>
        <v>103</v>
      </c>
      <c r="K6" s="52" t="str">
        <f t="shared" si="1"/>
        <v>IDS_TEST_TO_RUN_MSG_TPL</v>
      </c>
      <c r="L6" s="36">
        <f t="shared" si="7"/>
        <v>23</v>
      </c>
      <c r="M6" s="36" t="str">
        <f t="shared" si="8"/>
        <v>0x00000067</v>
      </c>
      <c r="N6" s="36" t="str">
        <f t="shared" si="9"/>
        <v>Test to Run: %s\n</v>
      </c>
      <c r="O6" s="36" t="str">
        <f t="shared" si="10"/>
        <v xml:space="preserve">    IDS_TEST_TO_RUN_MSG_TPL  "Test to Run: %s\n"</v>
      </c>
      <c r="P6" s="36" t="str">
        <f t="shared" si="2"/>
        <v>#define IDS_TEST_TO_RUN_MSG_TPL  103</v>
      </c>
    </row>
    <row r="7" spans="1:16" x14ac:dyDescent="0.25">
      <c r="A7" s="36" t="s">
        <v>160</v>
      </c>
      <c r="B7" s="36">
        <f t="shared" si="3"/>
        <v>1</v>
      </c>
      <c r="C7" s="36">
        <f t="shared" si="4"/>
        <v>9</v>
      </c>
      <c r="D7" s="36">
        <f t="shared" si="5"/>
        <v>38</v>
      </c>
      <c r="E7" s="36">
        <f t="shared" si="6"/>
        <v>45</v>
      </c>
      <c r="F7" s="36">
        <f t="shared" si="5"/>
        <v>57</v>
      </c>
      <c r="G7" s="36">
        <f t="shared" si="6"/>
        <v>62</v>
      </c>
      <c r="J7" s="36">
        <f t="shared" si="0"/>
        <v>104</v>
      </c>
      <c r="K7" s="52" t="str">
        <f t="shared" si="1"/>
        <v>IDS_BIN2HEX_TBL_WW</v>
      </c>
      <c r="L7" s="36">
        <f t="shared" si="7"/>
        <v>18</v>
      </c>
      <c r="M7" s="36" t="str">
        <f t="shared" si="8"/>
        <v>0x00000068</v>
      </c>
      <c r="N7" s="36" t="str">
        <f t="shared" si="9"/>
        <v>Bin2HexTable</v>
      </c>
      <c r="O7" s="36" t="str">
        <f t="shared" si="10"/>
        <v xml:space="preserve">    IDS_BIN2HEX_TBL_WW       "Bin2HexTable"</v>
      </c>
      <c r="P7" s="36" t="str">
        <f t="shared" si="2"/>
        <v>#define IDS_BIN2HEX_TBL_WW       104</v>
      </c>
    </row>
    <row r="8" spans="1:16" x14ac:dyDescent="0.25">
      <c r="A8" s="36" t="s">
        <v>161</v>
      </c>
      <c r="B8" s="36">
        <f t="shared" si="3"/>
        <v>1</v>
      </c>
      <c r="C8" s="36">
        <f t="shared" si="4"/>
        <v>9</v>
      </c>
      <c r="D8" s="36">
        <f t="shared" si="5"/>
        <v>38</v>
      </c>
      <c r="E8" s="36">
        <f t="shared" si="6"/>
        <v>45</v>
      </c>
      <c r="F8" s="36">
        <f t="shared" si="5"/>
        <v>59</v>
      </c>
      <c r="G8" s="36">
        <f t="shared" si="6"/>
        <v>64</v>
      </c>
      <c r="J8" s="36">
        <f t="shared" si="0"/>
        <v>105</v>
      </c>
      <c r="K8" s="52" t="str">
        <f t="shared" si="1"/>
        <v>IDS_OPAQUE_PTR_WW</v>
      </c>
      <c r="L8" s="36">
        <f t="shared" si="7"/>
        <v>17</v>
      </c>
      <c r="M8" s="36" t="str">
        <f t="shared" si="8"/>
        <v>0x00000069</v>
      </c>
      <c r="N8" s="36" t="str">
        <f t="shared" si="9"/>
        <v>OpaquePointers</v>
      </c>
      <c r="O8" s="36" t="str">
        <f t="shared" si="10"/>
        <v xml:space="preserve">    IDS_OPAQUE_PTR_WW        "OpaquePointers"</v>
      </c>
      <c r="P8" s="36" t="str">
        <f t="shared" si="2"/>
        <v>#define IDS_OPAQUE_PTR_WW        105</v>
      </c>
    </row>
    <row r="9" spans="1:16" x14ac:dyDescent="0.25">
      <c r="A9" s="36" t="s">
        <v>162</v>
      </c>
      <c r="B9" s="36">
        <f t="shared" si="3"/>
        <v>1</v>
      </c>
      <c r="C9" s="36">
        <f t="shared" si="4"/>
        <v>9</v>
      </c>
      <c r="D9" s="36">
        <f t="shared" si="5"/>
        <v>38</v>
      </c>
      <c r="E9" s="36">
        <f t="shared" si="6"/>
        <v>45</v>
      </c>
      <c r="F9" s="36">
        <f t="shared" si="5"/>
        <v>139</v>
      </c>
      <c r="G9" s="36">
        <f t="shared" si="6"/>
        <v>144</v>
      </c>
      <c r="J9" s="36">
        <f t="shared" si="0"/>
        <v>106</v>
      </c>
      <c r="K9" s="52" t="str">
        <f t="shared" si="1"/>
        <v>IDS_PLAYPEN_INVALID_ARG</v>
      </c>
      <c r="L9" s="36">
        <f t="shared" si="7"/>
        <v>23</v>
      </c>
      <c r="M9" s="36" t="str">
        <f t="shared" si="8"/>
        <v>0x0000006A</v>
      </c>
      <c r="N9" s="36" t="str">
        <f t="shared" si="9"/>
        <v>ABORTING: The argument specified in the command line is invalid.\nCommand line argument = %s\n</v>
      </c>
      <c r="O9" s="36" t="str">
        <f t="shared" si="10"/>
        <v xml:space="preserve">    IDS_PLAYPEN_INVALID_ARG  "ABORTING: The argument specified in the command line is invalid.\nCommand line argument = %s\n"</v>
      </c>
      <c r="P9" s="36" t="str">
        <f t="shared" si="2"/>
        <v>#define IDS_PLAYPEN_INVALID_ARG  106</v>
      </c>
    </row>
    <row r="10" spans="1:16" x14ac:dyDescent="0.25">
      <c r="A10" s="36" t="s">
        <v>163</v>
      </c>
      <c r="B10" s="36">
        <f t="shared" si="3"/>
        <v>1</v>
      </c>
      <c r="C10" s="36">
        <f t="shared" si="4"/>
        <v>9</v>
      </c>
      <c r="D10" s="36">
        <f t="shared" si="5"/>
        <v>38</v>
      </c>
      <c r="E10" s="36">
        <f t="shared" si="6"/>
        <v>45</v>
      </c>
      <c r="F10" s="36">
        <f t="shared" si="5"/>
        <v>146</v>
      </c>
      <c r="G10" s="36">
        <f t="shared" si="6"/>
        <v>151</v>
      </c>
      <c r="J10" s="36">
        <f t="shared" si="0"/>
        <v>107</v>
      </c>
      <c r="K10" s="52" t="str">
        <f t="shared" si="1"/>
        <v>IDS_ARGTOOPTION_ERROR_WW</v>
      </c>
      <c r="L10" s="36">
        <f t="shared" si="7"/>
        <v>24</v>
      </c>
      <c r="M10" s="36" t="str">
        <f t="shared" si="8"/>
        <v>0x0000006B</v>
      </c>
      <c r="N10" s="36" t="str">
        <f t="shared" si="9"/>
        <v>ABORTING: Program function ArgToOption returned an unexpected value.\nArgToOption Return Value = %d\n</v>
      </c>
      <c r="O10" s="36" t="str">
        <f t="shared" si="10"/>
        <v xml:space="preserve">    IDS_ARGTOOPTION_ERROR_WW "ABORTING: Program function ArgToOption returned an unexpected value.\nArgToOption Return Value = %d\n"</v>
      </c>
      <c r="P10" s="36" t="str">
        <f t="shared" si="2"/>
        <v>#define IDS_ARGTOOPTION_ERROR_WW 107</v>
      </c>
    </row>
    <row r="11" spans="1:16" x14ac:dyDescent="0.25">
      <c r="A11" s="36" t="s">
        <v>164</v>
      </c>
      <c r="B11" s="36">
        <f t="shared" si="3"/>
        <v>1</v>
      </c>
      <c r="C11" s="36">
        <f t="shared" si="4"/>
        <v>9</v>
      </c>
      <c r="D11" s="36">
        <f t="shared" si="5"/>
        <v>38</v>
      </c>
      <c r="E11" s="36">
        <f t="shared" si="6"/>
        <v>45</v>
      </c>
      <c r="F11" s="36">
        <f t="shared" si="5"/>
        <v>106</v>
      </c>
      <c r="G11" s="36">
        <f t="shared" si="6"/>
        <v>111</v>
      </c>
      <c r="J11" s="36">
        <f t="shared" si="0"/>
        <v>108</v>
      </c>
      <c r="K11" s="52" t="str">
        <f t="shared" si="1"/>
        <v>IDS_TCSICMP_ERROR_WW</v>
      </c>
      <c r="L11" s="36">
        <f t="shared" si="7"/>
        <v>20</v>
      </c>
      <c r="M11" s="36" t="str">
        <f t="shared" si="8"/>
        <v>0x0000006C</v>
      </c>
      <c r="N11" s="36" t="str">
        <f t="shared" si="9"/>
        <v>ABORTING: C runtime function _tcsicmp encounterd a problem.\n</v>
      </c>
      <c r="O11" s="36" t="str">
        <f t="shared" si="10"/>
        <v xml:space="preserve">    IDS_TCSICMP_ERROR_WW     "ABORTING: C runtime function _tcsicmp encounterd a problem.\n"</v>
      </c>
      <c r="P11" s="36" t="str">
        <f t="shared" si="2"/>
        <v>#define IDS_TCSICMP_ERROR_WW     108</v>
      </c>
    </row>
    <row r="12" spans="1:16" x14ac:dyDescent="0.25">
      <c r="A12" s="36" t="s">
        <v>165</v>
      </c>
      <c r="B12" s="36">
        <f t="shared" si="3"/>
        <v>1</v>
      </c>
      <c r="C12" s="36">
        <f t="shared" si="4"/>
        <v>9</v>
      </c>
      <c r="D12" s="36">
        <f t="shared" si="5"/>
        <v>38</v>
      </c>
      <c r="E12" s="36">
        <f t="shared" si="6"/>
        <v>45</v>
      </c>
      <c r="F12" s="36">
        <f t="shared" si="5"/>
        <v>76</v>
      </c>
      <c r="G12" s="36">
        <f t="shared" si="6"/>
        <v>81</v>
      </c>
      <c r="J12" s="36">
        <f t="shared" si="0"/>
        <v>109</v>
      </c>
      <c r="K12" s="52" t="str">
        <f t="shared" si="1"/>
        <v>IDS_OPAQUE_TEST_BEGUN</v>
      </c>
      <c r="L12" s="36">
        <f t="shared" si="7"/>
        <v>21</v>
      </c>
      <c r="M12" s="36" t="str">
        <f t="shared" si="8"/>
        <v>0x0000006D</v>
      </c>
      <c r="N12" s="36" t="str">
        <f t="shared" si="9"/>
        <v>\nOpaquePointerTests Begin:\n\n</v>
      </c>
      <c r="O12" s="36" t="str">
        <f t="shared" si="10"/>
        <v xml:space="preserve">    IDS_OPAQUE_TEST_BEGUN    "\nOpaquePointerTests Begin:\n\n"</v>
      </c>
      <c r="P12" s="36" t="str">
        <f t="shared" si="2"/>
        <v>#define IDS_OPAQUE_TEST_BEGUN    109</v>
      </c>
    </row>
    <row r="13" spans="1:16" x14ac:dyDescent="0.25">
      <c r="A13" s="36" t="s">
        <v>166</v>
      </c>
      <c r="B13" s="36">
        <f t="shared" si="3"/>
        <v>1</v>
      </c>
      <c r="C13" s="36">
        <f t="shared" si="4"/>
        <v>9</v>
      </c>
      <c r="D13" s="36">
        <f t="shared" si="5"/>
        <v>38</v>
      </c>
      <c r="E13" s="36">
        <f t="shared" si="6"/>
        <v>45</v>
      </c>
      <c r="F13" s="36">
        <f t="shared" si="5"/>
        <v>76</v>
      </c>
      <c r="G13" s="36">
        <f t="shared" si="6"/>
        <v>81</v>
      </c>
      <c r="J13" s="36">
        <f t="shared" si="0"/>
        <v>110</v>
      </c>
      <c r="K13" s="52" t="str">
        <f t="shared" si="1"/>
        <v>IDS_OPAQUE_TEST_ENDED</v>
      </c>
      <c r="L13" s="36">
        <f t="shared" si="7"/>
        <v>21</v>
      </c>
      <c r="M13" s="36" t="str">
        <f t="shared" si="8"/>
        <v>0x0000006E</v>
      </c>
      <c r="N13" s="36" t="str">
        <f t="shared" si="9"/>
        <v>\nOpaquePointerTests Ended:\n\n</v>
      </c>
      <c r="O13" s="36" t="str">
        <f t="shared" si="10"/>
        <v xml:space="preserve">    IDS_OPAQUE_TEST_ENDED    "\nOpaquePointerTests Ended:\n\n"</v>
      </c>
      <c r="P13" s="36" t="str">
        <f t="shared" si="2"/>
        <v>#define IDS_OPAQUE_TEST_ENDED    110</v>
      </c>
    </row>
    <row r="14" spans="1:16" x14ac:dyDescent="0.25">
      <c r="A14" s="36" t="s">
        <v>167</v>
      </c>
      <c r="B14" s="36">
        <f t="shared" si="3"/>
        <v>1</v>
      </c>
      <c r="C14" s="36">
        <f t="shared" si="4"/>
        <v>9</v>
      </c>
      <c r="D14" s="36">
        <f t="shared" si="5"/>
        <v>38</v>
      </c>
      <c r="E14" s="36">
        <f t="shared" si="6"/>
        <v>45</v>
      </c>
      <c r="F14" s="36">
        <f t="shared" si="5"/>
        <v>70</v>
      </c>
      <c r="G14" s="36">
        <f t="shared" si="6"/>
        <v>75</v>
      </c>
      <c r="J14" s="36">
        <f t="shared" si="0"/>
        <v>111</v>
      </c>
      <c r="K14" s="52" t="str">
        <f t="shared" si="1"/>
        <v>IDS_RDRR_PATH</v>
      </c>
      <c r="L14" s="36">
        <f t="shared" si="7"/>
        <v>13</v>
      </c>
      <c r="M14" s="36" t="str">
        <f t="shared" si="8"/>
        <v>0x0000006F</v>
      </c>
      <c r="N14" s="36" t="str">
        <f t="shared" si="9"/>
        <v>C:\\DE4DATA\\RDRRRAAA.DBM</v>
      </c>
      <c r="O14" s="36" t="str">
        <f t="shared" si="10"/>
        <v xml:space="preserve">    IDS_RDRR_PATH            "C:\\DE4DATA\\RDRRRAAA.DBM"</v>
      </c>
      <c r="P14" s="36" t="str">
        <f t="shared" si="2"/>
        <v>#define IDS_RDRR_PATH            111</v>
      </c>
    </row>
    <row r="15" spans="1:16" x14ac:dyDescent="0.25">
      <c r="K15" s="51" t="s">
        <v>177</v>
      </c>
      <c r="L15" s="50"/>
    </row>
    <row r="16" spans="1:16" ht="18" x14ac:dyDescent="0.25">
      <c r="K16" s="35" t="s">
        <v>128</v>
      </c>
      <c r="L16" s="37">
        <f>MAX(Name_Lengths)</f>
        <v>24</v>
      </c>
    </row>
  </sheetData>
  <mergeCells count="9">
    <mergeCell ref="O1:P1"/>
    <mergeCell ref="B3:C3"/>
    <mergeCell ref="D3:E3"/>
    <mergeCell ref="F3:G3"/>
    <mergeCell ref="A1:A3"/>
    <mergeCell ref="B1:C1"/>
    <mergeCell ref="D1:E1"/>
    <mergeCell ref="F1:G1"/>
    <mergeCell ref="J1:N1"/>
  </mergeCells>
  <conditionalFormatting sqref="K4">
    <cfRule type="expression" dxfId="3" priority="4">
      <formula>COUNTIF(ResourceNames,K4)&gt;1</formula>
    </cfRule>
  </conditionalFormatting>
  <conditionalFormatting sqref="K5:K14">
    <cfRule type="expression" dxfId="2" priority="3">
      <formula>COUNTIF(ResourceNames,K5)&gt;1</formula>
    </cfRule>
  </conditionalFormatting>
  <conditionalFormatting sqref="K15">
    <cfRule type="expression" dxfId="1" priority="2">
      <formula>COUNTIF(ResourceNames,K4)&gt;1</formula>
    </cfRule>
  </conditionalFormatting>
  <conditionalFormatting sqref="K3">
    <cfRule type="expression" dxfId="0" priority="1">
      <formula>COUNTIF(ResourceNames,K4)&gt;1</formula>
    </cfRule>
  </conditionalFormatting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3" sqref="G3:G5"/>
    </sheetView>
  </sheetViews>
  <sheetFormatPr defaultRowHeight="15" x14ac:dyDescent="0.25"/>
  <cols>
    <col min="1" max="1" width="4" bestFit="1" customWidth="1"/>
    <col min="2" max="2" width="18.125" bestFit="1" customWidth="1"/>
    <col min="3" max="3" width="9.375" bestFit="1" customWidth="1"/>
    <col min="4" max="4" width="13" bestFit="1" customWidth="1"/>
    <col min="5" max="5" width="21.25" bestFit="1" customWidth="1"/>
    <col min="6" max="6" width="41.875" bestFit="1" customWidth="1"/>
    <col min="7" max="7" width="39.875" bestFit="1" customWidth="1"/>
    <col min="8" max="8" width="23.5" bestFit="1" customWidth="1"/>
    <col min="9" max="9" width="16.625" bestFit="1" customWidth="1"/>
    <col min="10" max="10" width="16.875" bestFit="1" customWidth="1"/>
    <col min="11" max="11" width="15.375" bestFit="1" customWidth="1"/>
    <col min="12" max="12" width="15.625" bestFit="1" customWidth="1"/>
    <col min="13" max="13" width="106.75" bestFit="1" customWidth="1"/>
  </cols>
  <sheetData>
    <row r="1" spans="1:13" ht="18" x14ac:dyDescent="0.25">
      <c r="A1" s="81" t="s">
        <v>135</v>
      </c>
      <c r="B1" s="82"/>
      <c r="C1" s="82"/>
      <c r="D1" s="82"/>
      <c r="E1" s="83"/>
      <c r="F1" s="81" t="s">
        <v>136</v>
      </c>
      <c r="G1" s="83"/>
      <c r="H1" s="81" t="s">
        <v>137</v>
      </c>
      <c r="I1" s="82"/>
      <c r="J1" s="82"/>
      <c r="K1" s="82"/>
      <c r="L1" s="82"/>
      <c r="M1" s="83"/>
    </row>
    <row r="2" spans="1:13" ht="18" x14ac:dyDescent="0.25">
      <c r="A2" s="35" t="s">
        <v>5</v>
      </c>
      <c r="B2" s="35" t="s">
        <v>6</v>
      </c>
      <c r="C2" s="35" t="s">
        <v>7</v>
      </c>
      <c r="D2" s="35" t="s">
        <v>8</v>
      </c>
      <c r="E2" s="35" t="s">
        <v>9</v>
      </c>
      <c r="F2" s="35" t="s">
        <v>138</v>
      </c>
      <c r="G2" s="35" t="s">
        <v>139</v>
      </c>
      <c r="H2" s="35" t="s">
        <v>12</v>
      </c>
      <c r="I2" s="35" t="s">
        <v>13</v>
      </c>
      <c r="J2" s="35" t="s">
        <v>14</v>
      </c>
      <c r="K2" s="35" t="s">
        <v>15</v>
      </c>
      <c r="L2" s="35" t="s">
        <v>16</v>
      </c>
      <c r="M2" s="35" t="s">
        <v>17</v>
      </c>
    </row>
    <row r="3" spans="1:13" x14ac:dyDescent="0.25">
      <c r="A3" s="36">
        <f>IF(LEN(B3)=0,"",IF(ISNUMBER(A2),A2+1,1))</f>
        <v>1</v>
      </c>
      <c r="B3" s="39" t="s">
        <v>132</v>
      </c>
      <c r="C3" s="36">
        <f>IF(LEN(B3)=0,"",LEN(B3))</f>
        <v>13</v>
      </c>
      <c r="D3" s="36" t="str">
        <f>IF(LEN(B3)=0,"",CONCATENATE("0x",DEC2HEX(C3,8)))</f>
        <v>0x0000000D</v>
      </c>
      <c r="E3" s="36" t="s">
        <v>129</v>
      </c>
      <c r="F3" s="36" t="str">
        <f>IF(OR(LEN(B3)=0,LEN(E3)=0),"",CONCATENATE(REPT(CHAR(32),4),B3,REPT(CHAR(32),Longest_Name+1-C3),CHAR(34),E3,CHAR(34)))</f>
        <v xml:space="preserve">    IDS_EXAMPLE_1     "Example String 1"</v>
      </c>
      <c r="G3" s="36" t="str">
        <f>IF(OR(LEN(B3)=0,LEN(E3)=0),"",CONCATENATE("#define ",B3,REPT(CHAR(32),Longest_Name+1-C3),A3))</f>
        <v>#define IDS_EXAMPLE_1     1</v>
      </c>
      <c r="H3" s="36" t="str">
        <f>IF(LEN(B3)=0,"",UPPER(SUBSTITUTE(B3,"IDS_","ERR_")))</f>
        <v>ERR_EXAMPLE_1</v>
      </c>
      <c r="I3" s="36">
        <f>IF(OR(LEN(B3)=0,LEN(E3)=0),"",A3-0)</f>
        <v>1</v>
      </c>
      <c r="J3" s="36" t="str">
        <f>IF(OR(LEN(B3)=0,LEN(E3)=0),"",CONCATENATE("0x",DEC2HEX(I3,8)))</f>
        <v>0x00000001</v>
      </c>
      <c r="K3" s="36">
        <f>IF(OR(LEN(B3)=0,LEN(E3)=0),"",I3+APPLICATION_ERROR_MASK+Standard_Status_Code_Base)</f>
        <v>536920065</v>
      </c>
      <c r="L3" s="36" t="str">
        <f>IF(OR(LEN(D3)=0,LEN(G3)=0),"",CONCATENATE("0x",DEC2HEX(K3,8)))</f>
        <v>0x2000C001</v>
      </c>
      <c r="M3" s="36" t="str">
        <f>IF(OR(LEN(B3)=0,LEN(E3)=0),"",CONCATENATE("#define ",H3,REPT(CHAR(32),Longest_Standard_Resource_String_ID+6-C3),"( ",L3," | APPLICATION_ERROR_MASK )"))</f>
        <v>#define ERR_EXAMPLE_1                                           ( 0x2000C001 | APPLICATION_ERROR_MASK )</v>
      </c>
    </row>
    <row r="4" spans="1:13" x14ac:dyDescent="0.25">
      <c r="A4" s="36">
        <f>IF(LEN(B4)=0,"",IF(ISNUMBER(A3),A3+1,1))</f>
        <v>2</v>
      </c>
      <c r="B4" s="39" t="s">
        <v>133</v>
      </c>
      <c r="C4" s="36">
        <f>IF(LEN(B4)=0,"",LEN(B4))</f>
        <v>17</v>
      </c>
      <c r="D4" s="36" t="str">
        <f>IF(LEN(B4)=0,"",CONCATENATE("0x",DEC2HEX(C4,8)))</f>
        <v>0x00000011</v>
      </c>
      <c r="E4" s="36" t="s">
        <v>130</v>
      </c>
      <c r="F4" s="36" t="str">
        <f>IF(OR(LEN(B4)=0,LEN(E4)=0),"",CONCATENATE(REPT(CHAR(32),4),B4,REPT(CHAR(32),Longest_Name+1-C4),CHAR(34),E4,CHAR(34)))</f>
        <v xml:space="preserve">    IDS_SAMPLE_2_OF_3 "Sample string 2 of 3"</v>
      </c>
      <c r="G4" s="36" t="str">
        <f>IF(OR(LEN(B4)=0,LEN(E4)=0),"",CONCATENATE("#define ",B4,REPT(CHAR(32),Longest_Name+1-C4),A4))</f>
        <v>#define IDS_SAMPLE_2_OF_3 2</v>
      </c>
      <c r="H4" s="36" t="str">
        <f>IF(LEN(B4)=0,"",UPPER(SUBSTITUTE(B4,"IDS_","ERR_")))</f>
        <v>ERR_SAMPLE_2_OF_3</v>
      </c>
      <c r="I4" s="36">
        <f>IF(OR(LEN(B4)=0,LEN(E4)=0),"",A4-1)</f>
        <v>1</v>
      </c>
      <c r="J4" s="36" t="str">
        <f>IF(OR(LEN(B4)=0,LEN(E4)=0),"",CONCATENATE("0x",DEC2HEX(I4,8)))</f>
        <v>0x00000001</v>
      </c>
      <c r="K4" s="36">
        <f>IF(OR(LEN(B4)=0,LEN(E4)=0),"",I4+APPLICATION_ERROR_MASK+Standard_Status_Code_Base)</f>
        <v>536920065</v>
      </c>
      <c r="L4" s="36" t="str">
        <f>IF(OR(LEN(D4)=0,LEN(G4)=0),"",CONCATENATE("0x",DEC2HEX(K4,8)))</f>
        <v>0x2000C001</v>
      </c>
      <c r="M4" s="36" t="str">
        <f>IF(OR(LEN(B4)=0,LEN(E4)=0),"",CONCATENATE("#define ",H4,REPT(CHAR(32),Longest_Standard_Resource_String_ID+6-C4),"( ",L4," | APPLICATION_ERROR_MASK )"))</f>
        <v>#define ERR_SAMPLE_2_OF_3                                       ( 0x2000C001 | APPLICATION_ERROR_MASK )</v>
      </c>
    </row>
    <row r="5" spans="1:13" x14ac:dyDescent="0.25">
      <c r="A5" s="36">
        <f>IF(LEN(B5)=0,"",IF(ISNUMBER(A4),A4+1,1))</f>
        <v>3</v>
      </c>
      <c r="B5" s="39" t="s">
        <v>134</v>
      </c>
      <c r="C5" s="36">
        <f>IF(LEN(B5)=0,"",LEN(B5))</f>
        <v>13</v>
      </c>
      <c r="D5" s="36" t="str">
        <f>IF(LEN(B5)=0,"",CONCATENATE("0x",DEC2HEX(C5,8)))</f>
        <v>0x0000000D</v>
      </c>
      <c r="E5" s="36" t="s">
        <v>131</v>
      </c>
      <c r="F5" s="36" t="str">
        <f>IF(OR(LEN(B5)=0,LEN(E5)=0),"",CONCATENATE(REPT(CHAR(32),4),B5,REPT(CHAR(32),Longest_Name+1-C5),CHAR(34),E5,CHAR(34)))</f>
        <v xml:space="preserve">    IDS_EXAMPLE_3     "Example 3 of 3"</v>
      </c>
      <c r="G5" s="36" t="str">
        <f>IF(OR(LEN(B5)=0,LEN(E5)=0),"",CONCATENATE("#define ",B5,REPT(CHAR(32),Longest_Name+1-C5),A5))</f>
        <v>#define IDS_EXAMPLE_3     3</v>
      </c>
      <c r="H5" s="36" t="str">
        <f>IF(LEN(B5)=0,"",UPPER(SUBSTITUTE(B5,"IDS_","ERR_")))</f>
        <v>ERR_EXAMPLE_3</v>
      </c>
      <c r="I5" s="36">
        <f>IF(OR(LEN(B5)=0,LEN(E5)=0),"",A5-1)</f>
        <v>2</v>
      </c>
      <c r="J5" s="36" t="str">
        <f>IF(OR(LEN(B5)=0,LEN(E5)=0),"",CONCATENATE("0x",DEC2HEX(I5,8)))</f>
        <v>0x00000002</v>
      </c>
      <c r="K5" s="36">
        <f>IF(OR(LEN(B5)=0,LEN(E5)=0),"",I5+APPLICATION_ERROR_MASK+Standard_Status_Code_Base)</f>
        <v>536920066</v>
      </c>
      <c r="L5" s="36" t="str">
        <f>IF(OR(LEN(D5)=0,LEN(G5)=0),"",CONCATENATE("0x",DEC2HEX(K5,8)))</f>
        <v>0x2000C002</v>
      </c>
      <c r="M5" s="36" t="str">
        <f>IF(OR(LEN(B5)=0,LEN(E5)=0),"",CONCATENATE("#define ",H5,REPT(CHAR(32),Longest_Standard_Resource_String_ID+6-C5),"( ",L5," | APPLICATION_ERROR_MASK )"))</f>
        <v>#define ERR_EXAMPLE_3                                           ( 0x2000C002 | APPLICATION_ERROR_MASK )</v>
      </c>
    </row>
    <row r="7" spans="1:13" ht="18" x14ac:dyDescent="0.25">
      <c r="B7" s="35" t="s">
        <v>128</v>
      </c>
      <c r="C7" s="37">
        <f>MAX(C2:C6)</f>
        <v>17</v>
      </c>
    </row>
  </sheetData>
  <sheetProtection password="E70F" sheet="1" objects="1" scenarios="1" formatCells="0" formatColumns="0" formatRows="0" insertColumns="0" insertRows="0" insertHyperlinks="0" deleteRows="0" sort="0" autoFilter="0"/>
  <mergeCells count="3">
    <mergeCell ref="A1:E1"/>
    <mergeCell ref="F1:G1"/>
    <mergeCell ref="H1:M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5"/>
  </sheetPr>
  <dimension ref="A1:O27"/>
  <sheetViews>
    <sheetView workbookViewId="0">
      <pane xSplit="4" ySplit="5" topLeftCell="O6" activePane="bottomRight" state="frozen"/>
      <selection pane="topRight" activeCell="C1" sqref="C1"/>
      <selection pane="bottomLeft" activeCell="A6" sqref="A6"/>
      <selection pane="bottomRight" activeCell="O6" sqref="O6:O17"/>
    </sheetView>
  </sheetViews>
  <sheetFormatPr defaultRowHeight="15" x14ac:dyDescent="0.25"/>
  <cols>
    <col min="1" max="1" width="28.875" hidden="1" customWidth="1"/>
    <col min="2" max="2" width="5.375" hidden="1" customWidth="1"/>
    <col min="3" max="3" width="5.875" bestFit="1" customWidth="1"/>
    <col min="4" max="4" width="52.125" bestFit="1" customWidth="1"/>
    <col min="5" max="5" width="11" customWidth="1"/>
    <col min="6" max="6" width="14.625" customWidth="1"/>
    <col min="7" max="7" width="89.375" customWidth="1"/>
    <col min="8" max="8" width="168.625" bestFit="1" customWidth="1"/>
    <col min="9" max="9" width="62.5" bestFit="1" customWidth="1"/>
    <col min="10" max="10" width="47" bestFit="1" customWidth="1"/>
    <col min="11" max="11" width="16.625" bestFit="1" customWidth="1"/>
    <col min="12" max="12" width="16.875" bestFit="1" customWidth="1"/>
    <col min="13" max="13" width="15.375" bestFit="1" customWidth="1"/>
    <col min="14" max="14" width="15.625" bestFit="1" customWidth="1"/>
    <col min="15" max="15" width="101.625" bestFit="1" customWidth="1"/>
  </cols>
  <sheetData>
    <row r="1" spans="3:15" ht="18" x14ac:dyDescent="0.25">
      <c r="C1" s="84" t="s">
        <v>0</v>
      </c>
      <c r="D1" s="85"/>
      <c r="E1" s="1">
        <v>32000</v>
      </c>
      <c r="F1" s="1" t="str">
        <f>CONCATENATE("0x",DEC2HEX(E1,8))</f>
        <v>0x00007D00</v>
      </c>
    </row>
    <row r="2" spans="3:15" ht="18" x14ac:dyDescent="0.25">
      <c r="C2" s="86" t="s">
        <v>1</v>
      </c>
      <c r="D2" s="87"/>
      <c r="E2" s="1">
        <v>49152</v>
      </c>
      <c r="F2" s="1" t="str">
        <f>CONCATENATE("0x",DEC2HEX(E2,8))</f>
        <v>0x0000C000</v>
      </c>
    </row>
    <row r="3" spans="3:15" ht="18" x14ac:dyDescent="0.25">
      <c r="C3" s="86" t="s">
        <v>2</v>
      </c>
      <c r="D3" s="87"/>
      <c r="E3" s="1">
        <f>HEX2DEC(20000000)</f>
        <v>536870912</v>
      </c>
      <c r="F3" s="1" t="str">
        <f>CONCATENATE("0x",DEC2HEX(E3,8))</f>
        <v>0x20000000</v>
      </c>
    </row>
    <row r="4" spans="3:15" ht="22.5" x14ac:dyDescent="0.3">
      <c r="C4" s="88" t="s">
        <v>3</v>
      </c>
      <c r="D4" s="89"/>
      <c r="E4" s="90"/>
      <c r="F4" s="90"/>
      <c r="G4" s="89"/>
      <c r="H4" s="89"/>
      <c r="I4" s="91"/>
      <c r="J4" s="2" t="s">
        <v>4</v>
      </c>
      <c r="K4" s="2"/>
      <c r="L4" s="2"/>
      <c r="M4" s="2"/>
      <c r="N4" s="2"/>
      <c r="O4" s="2"/>
    </row>
    <row r="5" spans="3:15" ht="18" x14ac:dyDescent="0.25"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3:15" x14ac:dyDescent="0.25">
      <c r="C6" s="4"/>
      <c r="D6" s="5"/>
      <c r="E6" s="5"/>
      <c r="F6" s="5"/>
      <c r="G6" s="6"/>
      <c r="H6" s="5"/>
      <c r="I6" s="7"/>
      <c r="J6" s="7"/>
      <c r="K6" s="7"/>
      <c r="L6" s="7"/>
      <c r="M6" s="7"/>
      <c r="N6" s="7"/>
      <c r="O6" s="8" t="s">
        <v>18</v>
      </c>
    </row>
    <row r="7" spans="3:15" x14ac:dyDescent="0.25">
      <c r="C7" s="9"/>
      <c r="D7" s="10"/>
      <c r="E7" s="10"/>
      <c r="F7" s="10"/>
      <c r="G7" s="11"/>
      <c r="H7" s="10"/>
      <c r="I7" s="12"/>
      <c r="J7" s="12"/>
      <c r="K7" s="12"/>
      <c r="L7" s="12"/>
      <c r="M7" s="12"/>
      <c r="N7" s="12"/>
      <c r="O7" s="12"/>
    </row>
    <row r="8" spans="3:15" x14ac:dyDescent="0.25">
      <c r="C8" s="4"/>
      <c r="D8" s="5"/>
      <c r="E8" s="5"/>
      <c r="F8" s="5"/>
      <c r="G8" s="6"/>
      <c r="H8" s="5"/>
      <c r="I8" s="7"/>
      <c r="J8" s="7"/>
      <c r="K8" s="7">
        <f>Standard_Status_Code_Base</f>
        <v>49152</v>
      </c>
      <c r="L8" s="7" t="str">
        <f>CONCATENATE("0x",DEC2HEX(K8,8))</f>
        <v>0x0000C000</v>
      </c>
      <c r="M8" s="7">
        <f>K8+APPLICATION_ERROR_MASK</f>
        <v>536920064</v>
      </c>
      <c r="N8" s="7" t="str">
        <f>CONCATENATE("0x",DEC2HEX(M8,8))</f>
        <v>0x2000C000</v>
      </c>
      <c r="O8" s="7" t="str">
        <f>CONCATENATE("#define WW_STD_ERROR_MASK                                  ( 0x",DEC2HEX(Standard_Status_Code_Base,8)," | APPLICATION_ERROR_MASK )")</f>
        <v>#define WW_STD_ERROR_MASK                                  ( 0x0000C000 | APPLICATION_ERROR_MASK )</v>
      </c>
    </row>
    <row r="9" spans="3:15" x14ac:dyDescent="0.25">
      <c r="C9" s="9"/>
      <c r="D9" s="10"/>
      <c r="E9" s="10"/>
      <c r="F9" s="10"/>
      <c r="G9" s="11"/>
      <c r="H9" s="10"/>
      <c r="I9" s="12"/>
      <c r="J9" s="12"/>
      <c r="K9" s="12"/>
      <c r="L9" s="12"/>
      <c r="M9" s="12"/>
      <c r="N9" s="12"/>
      <c r="O9" s="12"/>
    </row>
    <row r="10" spans="3:15" x14ac:dyDescent="0.25">
      <c r="C10" s="4">
        <f>IF(ISNUMBER(C5),C5+1,Standard_String_Base+1)</f>
        <v>32001</v>
      </c>
      <c r="D10" s="5" t="s">
        <v>19</v>
      </c>
      <c r="E10" s="5">
        <f>LEN(D10)</f>
        <v>23</v>
      </c>
      <c r="F10" s="5" t="str">
        <f t="shared" ref="F10:F17" si="0">CONCATENATE("0x",DEC2HEX(E10,8))</f>
        <v>0x00000017</v>
      </c>
      <c r="G10" s="6" t="s">
        <v>20</v>
      </c>
      <c r="H10" s="5" t="str">
        <f t="shared" ref="H10:H16" si="1">IF(AND(LEN(D10)=0,LEN(G10)=0),"",CONCATENATE(REPT(CHAR(32),4),D10,REPT(CHAR(32),Longest_Standard_Resource_String_ID+1-E10),CHAR(34),G10,CHAR(34)))</f>
        <v xml:space="preserve">    IDS_STD_ERRMSG_BAD_HEAP                            "System Routine GetProcessHeap reported an error."</v>
      </c>
      <c r="I10" s="7" t="str">
        <f t="shared" ref="I10:I16" si="2">IF(AND(LEN(D10)=0,LEN(G10)=0),"",CONCATENATE("#define ",D10,REPT(CHAR(32),Longest_Standard_Resource_String_ID+1-E10),C10))</f>
        <v>#define IDS_STD_ERRMSG_BAD_HEAP                            32001</v>
      </c>
      <c r="J10" s="7" t="str">
        <f>IF(LEN(D10)=0,"",SUBSTITUTE(D10,"IDS_STD_ERRMSG_","STD_ERROR_"))</f>
        <v>STD_ERROR_BAD_HEAP</v>
      </c>
      <c r="K10" s="7">
        <f t="shared" ref="K10:K17" si="3">IF(AND(LEN(D10)=0,LEN(G10)=0),"",C10-Standard_String_Base)</f>
        <v>1</v>
      </c>
      <c r="L10" s="7" t="str">
        <f>IF(AND(LEN(D10)=0,LEN(G10)=0),"",CONCATENATE("0x",DEC2HEX(K10,8)))</f>
        <v>0x00000001</v>
      </c>
      <c r="M10" s="7">
        <f t="shared" ref="M10:M17" si="4">IF(AND(LEN(D10)=0,LEN(G10)=0),"",K10+APPLICATION_ERROR_MASK+Standard_Status_Code_Base)</f>
        <v>536920065</v>
      </c>
      <c r="N10" s="7" t="str">
        <f>IF(AND(LEN(F10)=0,LEN(I10)=0),"",CONCATENATE("0x",DEC2HEX(M10,8)))</f>
        <v>0x2000C001</v>
      </c>
      <c r="O10" s="7" t="str">
        <f t="shared" ref="O10:O17" si="5">IF(AND(LEN(D10)=0,LEN(G10)=0),"",CONCATENATE("#define ",J10,REPT(CHAR(32),Longest_Standard_Resource_String_ID+6-E10),"( ",N10," | WW_STD_ERROR_MASK )"))</f>
        <v>#define STD_ERROR_BAD_HEAP                                 ( 0x2000C001 | WW_STD_ERROR_MASK )</v>
      </c>
    </row>
    <row r="11" spans="3:15" x14ac:dyDescent="0.25">
      <c r="C11" s="9">
        <f t="shared" ref="C11:C17" si="6">IF(ISNUMBER(C10),C10+1,1)</f>
        <v>32002</v>
      </c>
      <c r="D11" s="10" t="s">
        <v>21</v>
      </c>
      <c r="E11" s="10">
        <f t="shared" ref="E11:E17" si="7">LEN(D11)</f>
        <v>21</v>
      </c>
      <c r="F11" s="10" t="str">
        <f t="shared" si="0"/>
        <v>0x00000015</v>
      </c>
      <c r="G11" s="11" t="s">
        <v>22</v>
      </c>
      <c r="H11" s="10" t="str">
        <f t="shared" si="1"/>
        <v xml:space="preserve">    IDS_STD_ERRMSG_MALLOC                              "Memory Allocation Error"</v>
      </c>
      <c r="I11" s="12" t="str">
        <f t="shared" si="2"/>
        <v>#define IDS_STD_ERRMSG_MALLOC                              32002</v>
      </c>
      <c r="J11" s="12" t="str">
        <f t="shared" ref="J11:J17" si="8">IF(LEN(D11)=0,"",SUBSTITUTE(D11,"IDS_STD_ERRMSG_","STD_ERROR_"))</f>
        <v>STD_ERROR_MALLOC</v>
      </c>
      <c r="K11" s="12">
        <f t="shared" si="3"/>
        <v>2</v>
      </c>
      <c r="L11" s="12" t="str">
        <f t="shared" ref="L11:L16" si="9">IF(AND(LEN(D11)=0,LEN(G11)=0),"",CONCATENATE("0x",DEC2HEX(K11,8)))</f>
        <v>0x00000002</v>
      </c>
      <c r="M11" s="12">
        <f t="shared" si="4"/>
        <v>536920066</v>
      </c>
      <c r="N11" s="12" t="str">
        <f t="shared" ref="N11:N17" si="10">IF(AND(LEN(F11)=0,LEN(I11)=0),"",CONCATENATE("0x",DEC2HEX(M11,8)))</f>
        <v>0x2000C002</v>
      </c>
      <c r="O11" s="12" t="str">
        <f t="shared" si="5"/>
        <v>#define STD_ERROR_MALLOC                                   ( 0x2000C002 | WW_STD_ERROR_MASK )</v>
      </c>
    </row>
    <row r="12" spans="3:15" x14ac:dyDescent="0.25">
      <c r="C12" s="13">
        <f t="shared" si="6"/>
        <v>32003</v>
      </c>
      <c r="D12" s="14" t="s">
        <v>23</v>
      </c>
      <c r="E12" s="14">
        <f t="shared" si="7"/>
        <v>34</v>
      </c>
      <c r="F12" s="14" t="str">
        <f t="shared" si="0"/>
        <v>0x00000022</v>
      </c>
      <c r="G12" s="15" t="s">
        <v>24</v>
      </c>
      <c r="H12" s="14" t="str">
        <f t="shared" si="1"/>
        <v xml:space="preserve">    IDS_STD_ERRMSG_ENUM_STRINGS_IN_DLL                 "Application routine EnumerateStringsInDLL reported an error."</v>
      </c>
      <c r="I12" s="16" t="str">
        <f t="shared" si="2"/>
        <v>#define IDS_STD_ERRMSG_ENUM_STRINGS_IN_DLL                 32003</v>
      </c>
      <c r="J12" s="16" t="str">
        <f t="shared" si="8"/>
        <v>STD_ERROR_ENUM_STRINGS_IN_DLL</v>
      </c>
      <c r="K12" s="16">
        <f t="shared" si="3"/>
        <v>3</v>
      </c>
      <c r="L12" s="16" t="str">
        <f t="shared" si="9"/>
        <v>0x00000003</v>
      </c>
      <c r="M12" s="16">
        <f t="shared" si="4"/>
        <v>536920067</v>
      </c>
      <c r="N12" s="16" t="str">
        <f t="shared" si="10"/>
        <v>0x2000C003</v>
      </c>
      <c r="O12" s="16" t="str">
        <f t="shared" si="5"/>
        <v>#define STD_ERROR_ENUM_STRINGS_IN_DLL                      ( 0x2000C003 | WW_STD_ERROR_MASK )</v>
      </c>
    </row>
    <row r="13" spans="3:15" x14ac:dyDescent="0.25">
      <c r="C13" s="9">
        <f t="shared" si="6"/>
        <v>32004</v>
      </c>
      <c r="D13" s="10" t="s">
        <v>25</v>
      </c>
      <c r="E13" s="10">
        <f t="shared" si="7"/>
        <v>50</v>
      </c>
      <c r="F13" s="10" t="str">
        <f t="shared" si="0"/>
        <v>0x00000032</v>
      </c>
      <c r="G13" s="11" t="s">
        <v>26</v>
      </c>
      <c r="H13" s="10" t="str">
        <f t="shared" si="1"/>
        <v xml:space="preserve">    IDS_STD_ERRMSG_MISSING_STRING_OR_INVALID_STRING_ID "A string resource is either missing or misidentified.\n    String ID              = 0x%08x (%d decimal)\n    LoadString Status Code = 0x%08x (%d decimal)\n"</v>
      </c>
      <c r="I13" s="12" t="str">
        <f t="shared" si="2"/>
        <v>#define IDS_STD_ERRMSG_MISSING_STRING_OR_INVALID_STRING_ID 32004</v>
      </c>
      <c r="J13" s="12" t="str">
        <f t="shared" si="8"/>
        <v>STD_ERROR_MISSING_STRING_OR_INVALID_STRING_ID</v>
      </c>
      <c r="K13" s="12">
        <f t="shared" si="3"/>
        <v>4</v>
      </c>
      <c r="L13" s="12" t="str">
        <f t="shared" si="9"/>
        <v>0x00000004</v>
      </c>
      <c r="M13" s="12">
        <f t="shared" si="4"/>
        <v>536920068</v>
      </c>
      <c r="N13" s="12" t="str">
        <f t="shared" si="10"/>
        <v>0x2000C004</v>
      </c>
      <c r="O13" s="12" t="str">
        <f t="shared" si="5"/>
        <v>#define STD_ERROR_MISSING_STRING_OR_INVALID_STRING_ID      ( 0x2000C004 | WW_STD_ERROR_MASK )</v>
      </c>
    </row>
    <row r="14" spans="3:15" x14ac:dyDescent="0.25">
      <c r="C14" s="13">
        <f t="shared" si="6"/>
        <v>32005</v>
      </c>
      <c r="D14" s="14" t="s">
        <v>27</v>
      </c>
      <c r="E14" s="14">
        <f t="shared" si="7"/>
        <v>25</v>
      </c>
      <c r="F14" s="14" t="str">
        <f t="shared" si="0"/>
        <v>0x00000019</v>
      </c>
      <c r="G14" s="15" t="s">
        <v>28</v>
      </c>
      <c r="H14" s="14" t="str">
        <f t="shared" si="1"/>
        <v xml:space="preserve">    IDS_STD_ERRMSG_LOADSTRING                          "An unexpected error was reported by the LoadString system routine."</v>
      </c>
      <c r="I14" s="16" t="str">
        <f t="shared" si="2"/>
        <v>#define IDS_STD_ERRMSG_LOADSTRING                          32005</v>
      </c>
      <c r="J14" s="16" t="str">
        <f t="shared" si="8"/>
        <v>STD_ERROR_LOADSTRING</v>
      </c>
      <c r="K14" s="16">
        <f t="shared" si="3"/>
        <v>5</v>
      </c>
      <c r="L14" s="16" t="str">
        <f t="shared" si="9"/>
        <v>0x00000005</v>
      </c>
      <c r="M14" s="16">
        <f t="shared" si="4"/>
        <v>536920069</v>
      </c>
      <c r="N14" s="16" t="str">
        <f t="shared" si="10"/>
        <v>0x2000C005</v>
      </c>
      <c r="O14" s="16" t="str">
        <f t="shared" si="5"/>
        <v>#define STD_ERROR_LOADSTRING                               ( 0x2000C005 | WW_STD_ERROR_MASK )</v>
      </c>
    </row>
    <row r="15" spans="3:15" x14ac:dyDescent="0.25">
      <c r="C15" s="9">
        <f t="shared" si="6"/>
        <v>32006</v>
      </c>
      <c r="D15" s="10" t="s">
        <v>29</v>
      </c>
      <c r="E15" s="10">
        <f t="shared" si="7"/>
        <v>43</v>
      </c>
      <c r="F15" s="10" t="str">
        <f t="shared" si="0"/>
        <v>0x0000002B</v>
      </c>
      <c r="G15" s="11" t="s">
        <v>30</v>
      </c>
      <c r="H15" s="10" t="str">
        <f t="shared" si="1"/>
        <v xml:space="preserve">    IDS_STD_ERRMSG_INVALID_ARGUMENT_SPEC_STRING        "The defintion of argument # %d, %s, is invalid because it is missing a delimiting %s chracter."</v>
      </c>
      <c r="I15" s="12" t="str">
        <f t="shared" si="2"/>
        <v>#define IDS_STD_ERRMSG_INVALID_ARGUMENT_SPEC_STRING        32006</v>
      </c>
      <c r="J15" s="12" t="str">
        <f t="shared" si="8"/>
        <v>STD_ERROR_INVALID_ARGUMENT_SPEC_STRING</v>
      </c>
      <c r="K15" s="12">
        <f t="shared" si="3"/>
        <v>6</v>
      </c>
      <c r="L15" s="12" t="str">
        <f t="shared" si="9"/>
        <v>0x00000006</v>
      </c>
      <c r="M15" s="12">
        <f t="shared" si="4"/>
        <v>536920070</v>
      </c>
      <c r="N15" s="12" t="str">
        <f t="shared" si="10"/>
        <v>0x2000C006</v>
      </c>
      <c r="O15" s="12" t="str">
        <f t="shared" si="5"/>
        <v>#define STD_ERROR_INVALID_ARGUMENT_SPEC_STRING             ( 0x2000C006 | WW_STD_ERROR_MASK )</v>
      </c>
    </row>
    <row r="16" spans="3:15" x14ac:dyDescent="0.25">
      <c r="C16" s="17">
        <f t="shared" si="6"/>
        <v>32007</v>
      </c>
      <c r="D16" s="18" t="s">
        <v>31</v>
      </c>
      <c r="E16" s="18">
        <f t="shared" si="7"/>
        <v>35</v>
      </c>
      <c r="F16" s="18" t="str">
        <f t="shared" si="0"/>
        <v>0x00000023</v>
      </c>
      <c r="G16" s="19" t="s">
        <v>32</v>
      </c>
      <c r="H16" s="18" t="str">
        <f t="shared" si="1"/>
        <v xml:space="preserve">    IDS_STD_ERRMSG_UNRECOGNIZED_ARGNAME                "Invalid ommand line argumentt # %d: %s\nAttempting to proceed without it\n\n"</v>
      </c>
      <c r="I16" s="20" t="str">
        <f t="shared" si="2"/>
        <v>#define IDS_STD_ERRMSG_UNRECOGNIZED_ARGNAME                32007</v>
      </c>
      <c r="J16" s="20" t="str">
        <f t="shared" si="8"/>
        <v>STD_ERROR_UNRECOGNIZED_ARGNAME</v>
      </c>
      <c r="K16" s="20">
        <f t="shared" si="3"/>
        <v>7</v>
      </c>
      <c r="L16" s="20" t="str">
        <f t="shared" si="9"/>
        <v>0x00000007</v>
      </c>
      <c r="M16" s="20">
        <f t="shared" si="4"/>
        <v>536920071</v>
      </c>
      <c r="N16" s="20" t="str">
        <f t="shared" si="10"/>
        <v>0x2000C007</v>
      </c>
      <c r="O16" s="20" t="str">
        <f t="shared" si="5"/>
        <v>#define STD_ERROR_UNRECOGNIZED_ARGNAME                     ( 0x2000C007 | WW_STD_ERROR_MASK )</v>
      </c>
    </row>
    <row r="17" spans="1:15" x14ac:dyDescent="0.25">
      <c r="C17" s="9">
        <f t="shared" si="6"/>
        <v>32008</v>
      </c>
      <c r="D17" s="10" t="s">
        <v>33</v>
      </c>
      <c r="E17" s="10">
        <f t="shared" si="7"/>
        <v>30</v>
      </c>
      <c r="F17" s="10" t="str">
        <f t="shared" si="0"/>
        <v>0x0000001E</v>
      </c>
      <c r="G17" s="11" t="s">
        <v>34</v>
      </c>
      <c r="H17" s="10" t="str">
        <f t="shared" ref="H17" si="11">IF(AND(LEN(D17)=0,LEN(G17)=0),"",CONCATENATE(REPT(CHAR(32),4),D17,REPT(CHAR(32),Longest_Standard_Resource_String_ID+1-E17),CHAR(34),G17,CHAR(34)))</f>
        <v xml:space="preserve">    IDS_STD_ERRMSG_NO_CMDLINE_ARGS                     "Command input was input without command line arguments.\n\n"</v>
      </c>
      <c r="I17" s="12" t="str">
        <f t="shared" ref="I17" si="12">IF(AND(LEN(D17)=0,LEN(G17)=0),"",CONCATENATE("#define ",D17,REPT(CHAR(32),Longest_Standard_Resource_String_ID+1-E17),C17))</f>
        <v>#define IDS_STD_ERRMSG_NO_CMDLINE_ARGS                     32008</v>
      </c>
      <c r="J17" s="12" t="str">
        <f t="shared" si="8"/>
        <v>STD_ERROR_NO_CMDLINE_ARGS</v>
      </c>
      <c r="K17" s="12">
        <f t="shared" si="3"/>
        <v>8</v>
      </c>
      <c r="L17" s="12" t="str">
        <f>IF(AND(LEN(D17)=0,LEN(G17)=0),"",CONCATENATE("0x",DEC2HEX(K17,8)))</f>
        <v>0x00000008</v>
      </c>
      <c r="M17" s="12">
        <f t="shared" si="4"/>
        <v>536920072</v>
      </c>
      <c r="N17" s="12" t="str">
        <f t="shared" si="10"/>
        <v>0x2000C008</v>
      </c>
      <c r="O17" s="12" t="str">
        <f t="shared" si="5"/>
        <v>#define STD_ERROR_NO_CMDLINE_ARGS                          ( 0x2000C008 | WW_STD_ERROR_MASK )</v>
      </c>
    </row>
    <row r="19" spans="1:15" ht="18" x14ac:dyDescent="0.25">
      <c r="D19" s="21" t="s">
        <v>35</v>
      </c>
      <c r="E19" s="14">
        <f>MAX(E5:E18)</f>
        <v>50</v>
      </c>
      <c r="F19" s="5"/>
    </row>
    <row r="21" spans="1:15" ht="18" x14ac:dyDescent="0.25">
      <c r="A21" s="22" t="s">
        <v>36</v>
      </c>
      <c r="B21" s="22" t="s">
        <v>37</v>
      </c>
      <c r="C21" s="22" t="s">
        <v>5</v>
      </c>
      <c r="D21" s="22" t="s">
        <v>6</v>
      </c>
      <c r="E21" s="22" t="s">
        <v>7</v>
      </c>
      <c r="F21" s="22" t="s">
        <v>8</v>
      </c>
      <c r="G21" s="22" t="s">
        <v>9</v>
      </c>
      <c r="H21" s="22" t="s">
        <v>38</v>
      </c>
      <c r="I21" s="23" t="s">
        <v>39</v>
      </c>
    </row>
    <row r="22" spans="1:15" x14ac:dyDescent="0.25">
      <c r="A22" s="24" t="s">
        <v>40</v>
      </c>
      <c r="B22" s="25">
        <f>LEN(A22)</f>
        <v>24</v>
      </c>
      <c r="C22" s="25">
        <f>IF(ISNUMBER(C21),C21+1,1)</f>
        <v>1</v>
      </c>
      <c r="D22" s="25" t="str">
        <f>CONCATENATE("IDS_",UPPER(A22),"_VALUE")</f>
        <v>IDS_FB_GETSPRINTFBUFFERCOUNT_VALUE</v>
      </c>
      <c r="E22" s="25">
        <f t="shared" ref="E22:E25" si="13">LEN(D22)</f>
        <v>34</v>
      </c>
      <c r="F22" s="25" t="str">
        <f t="shared" ref="F22:F25" si="14">CONCATENATE("0x",DEC2HEX(E22,8))</f>
        <v>0x00000022</v>
      </c>
      <c r="G22" s="25" t="str">
        <f>CONCATENATE(A22,REPT(CHAR(32),Longest_Routine_Name+1-B22),"= 0x%08x (%d decimal)\n")</f>
        <v>FB_GetSprintFBufferCount   = 0x%08x (%d decimal)\n</v>
      </c>
      <c r="H22" s="25" t="str">
        <f>IF(AND(LEN(D22)=0,LEN(G22)=0),"",CONCATENATE(REPT(CHAR(32),4),D22,REPT(CHAR(32),Longest_Query_Routine_Name_String_ID+1-E22),CHAR(34),G22,CHAR(34)))</f>
        <v xml:space="preserve">    IDS_FB_GETSPRINTFBUFFERCOUNT_VALUE   "FB_GetSprintFBufferCount   = 0x%08x (%d decimal)\n"</v>
      </c>
      <c r="I22" s="26" t="str">
        <f>IF(AND(LEN(D22)=0,LEN(G22)=0),"",CONCATENATE("#define ",D22,REPT(CHAR(32),Longest_Query_Routine_Name_String_ID+1-E22),C22))</f>
        <v>#define IDS_FB_GETSPRINTFBUFFERCOUNT_VALUE   1</v>
      </c>
    </row>
    <row r="23" spans="1:15" x14ac:dyDescent="0.25">
      <c r="A23" s="9" t="s">
        <v>41</v>
      </c>
      <c r="B23" s="10">
        <f t="shared" ref="B23:B25" si="15">LEN(A23)</f>
        <v>25</v>
      </c>
      <c r="C23" s="10">
        <f t="shared" ref="C23:C25" si="16">IF(ISNUMBER(C22),C22+1,1)</f>
        <v>2</v>
      </c>
      <c r="D23" s="10" t="str">
        <f t="shared" ref="D23:D25" si="17">CONCATENATE("IDS_",UPPER(A23),"_VALUE")</f>
        <v>IDS_FB_GETRESOURCEBUFFERCOUNT_VALUE</v>
      </c>
      <c r="E23" s="10">
        <f t="shared" si="13"/>
        <v>35</v>
      </c>
      <c r="F23" s="10" t="str">
        <f t="shared" si="14"/>
        <v>0x00000023</v>
      </c>
      <c r="G23" s="10" t="str">
        <f>CONCATENATE(A23,REPT(CHAR(32),Longest_Routine_Name+1-B23),"= 0x%08x (%d decimal)\n")</f>
        <v>FB_GetResourceBufferCount  = 0x%08x (%d decimal)\n</v>
      </c>
      <c r="H23" s="10" t="str">
        <f>IF(AND(LEN(D23)=0,LEN(G23)=0),"",CONCATENATE(REPT(CHAR(32),4),D23,REPT(CHAR(32),Longest_Query_Routine_Name_String_ID+1-E23),CHAR(34),G23,CHAR(34)))</f>
        <v xml:space="preserve">    IDS_FB_GETRESOURCEBUFFERCOUNT_VALUE  "FB_GetResourceBufferCount  = 0x%08x (%d decimal)\n"</v>
      </c>
      <c r="I23" s="12" t="str">
        <f>IF(AND(LEN(D23)=0,LEN(G23)=0),"",CONCATENATE("#define ",D23,REPT(CHAR(32),Longest_Query_Routine_Name_String_ID+1-E23),C23))</f>
        <v>#define IDS_FB_GETRESOURCEBUFFERCOUNT_VALUE  2</v>
      </c>
    </row>
    <row r="24" spans="1:15" x14ac:dyDescent="0.25">
      <c r="A24" s="13" t="s">
        <v>42</v>
      </c>
      <c r="B24" s="14">
        <f t="shared" si="15"/>
        <v>24</v>
      </c>
      <c r="C24" s="14">
        <f t="shared" si="16"/>
        <v>3</v>
      </c>
      <c r="D24" s="14" t="str">
        <f t="shared" si="17"/>
        <v>IDS_FB_GETSPRINTFBUFFERBYTES_VALUE</v>
      </c>
      <c r="E24" s="14">
        <f t="shared" si="13"/>
        <v>34</v>
      </c>
      <c r="F24" s="14" t="str">
        <f t="shared" si="14"/>
        <v>0x00000022</v>
      </c>
      <c r="G24" s="14" t="str">
        <f>CONCATENATE(A24,REPT(CHAR(32),Longest_Routine_Name+1-B24),"= 0x%08x (%d decimal)\n")</f>
        <v>FB_GetSprintFBufferBytes   = 0x%08x (%d decimal)\n</v>
      </c>
      <c r="H24" s="14" t="str">
        <f>IF(AND(LEN(D24)=0,LEN(G24)=0),"",CONCATENATE(REPT(CHAR(32),4),D24,REPT(CHAR(32),Longest_Query_Routine_Name_String_ID+1-E24),CHAR(34),G24,CHAR(34)))</f>
        <v xml:space="preserve">    IDS_FB_GETSPRINTFBUFFERBYTES_VALUE   "FB_GetSprintFBufferBytes   = 0x%08x (%d decimal)\n"</v>
      </c>
      <c r="I24" s="16" t="str">
        <f>IF(AND(LEN(D24)=0,LEN(G24)=0),"",CONCATENATE("#define ",D24,REPT(CHAR(32),Longest_Query_Routine_Name_String_ID+1-E24),C24))</f>
        <v>#define IDS_FB_GETSPRINTFBUFFERBYTES_VALUE   3</v>
      </c>
    </row>
    <row r="25" spans="1:15" x14ac:dyDescent="0.25">
      <c r="A25" s="27" t="s">
        <v>43</v>
      </c>
      <c r="B25" s="28">
        <f t="shared" si="15"/>
        <v>26</v>
      </c>
      <c r="C25" s="28">
        <f t="shared" si="16"/>
        <v>4</v>
      </c>
      <c r="D25" s="28" t="str">
        <f t="shared" si="17"/>
        <v>IDS_FB_GETRESOURCEBUFFERTCHARS_VALUE</v>
      </c>
      <c r="E25" s="28">
        <f t="shared" si="13"/>
        <v>36</v>
      </c>
      <c r="F25" s="28" t="str">
        <f t="shared" si="14"/>
        <v>0x00000024</v>
      </c>
      <c r="G25" s="28" t="str">
        <f>CONCATENATE(A25,REPT(CHAR(32),Longest_Routine_Name+1-B25),"= 0x%08x (%d decimal)\n")</f>
        <v>FB_GetResourceBufferTChars = 0x%08x (%d decimal)\n</v>
      </c>
      <c r="H25" s="28" t="str">
        <f>IF(AND(LEN(D25)=0,LEN(G25)=0),"",CONCATENATE(REPT(CHAR(32),4),D25,REPT(CHAR(32),Longest_Query_Routine_Name_String_ID+1-E25),CHAR(34),G25,CHAR(34)))</f>
        <v xml:space="preserve">    IDS_FB_GETRESOURCEBUFFERTCHARS_VALUE "FB_GetResourceBufferTChars = 0x%08x (%d decimal)\n"</v>
      </c>
      <c r="I25" s="29" t="str">
        <f>IF(AND(LEN(D25)=0,LEN(G25)=0),"",CONCATENATE("#define ",D25,REPT(CHAR(32),Longest_Query_Routine_Name_String_ID+1-E25),C25))</f>
        <v>#define IDS_FB_GETRESOURCEBUFFERTCHARS_VALUE 4</v>
      </c>
    </row>
    <row r="27" spans="1:15" ht="18" x14ac:dyDescent="0.25">
      <c r="A27" s="21" t="s">
        <v>44</v>
      </c>
      <c r="B27" s="14">
        <f>MAX(B21:B26)</f>
        <v>26</v>
      </c>
      <c r="D27" s="21" t="s">
        <v>45</v>
      </c>
      <c r="E27" s="14">
        <f>MAX(E21:E26)</f>
        <v>36</v>
      </c>
    </row>
  </sheetData>
  <sheetProtection password="D5C3" sheet="1" objects="1" scenarios="1"/>
  <mergeCells count="4">
    <mergeCell ref="C1:D1"/>
    <mergeCell ref="C2:D2"/>
    <mergeCell ref="C3:D3"/>
    <mergeCell ref="C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54</vt:i4>
      </vt:variant>
    </vt:vector>
  </HeadingPairs>
  <TitlesOfParts>
    <vt:vector size="63" baseType="lpstr">
      <vt:lpstr>Index</vt:lpstr>
      <vt:lpstr>_Index of Named Ranges</vt:lpstr>
      <vt:lpstr>StringTable_Template</vt:lpstr>
      <vt:lpstr>ResGen Parameters</vt:lpstr>
      <vt:lpstr>Read Only Resource Templates</vt:lpstr>
      <vt:lpstr>CPPTimeZoneLab</vt:lpstr>
      <vt:lpstr>CPP Playpen</vt:lpstr>
      <vt:lpstr>Example</vt:lpstr>
      <vt:lpstr>Standard Messages</vt:lpstr>
      <vt:lpstr>__Workbook_Index</vt:lpstr>
      <vt:lpstr>'ResGen Parameters'!Active_Task</vt:lpstr>
      <vt:lpstr>ActiveProfileName</vt:lpstr>
      <vt:lpstr>APPLICATION_ERROR_MASK</vt:lpstr>
      <vt:lpstr>BakedInStrings_from_TextOven</vt:lpstr>
      <vt:lpstr>BakedStringIDs</vt:lpstr>
      <vt:lpstr>CPPTimeZoneLab_Reource_Header</vt:lpstr>
      <vt:lpstr>CPPTimeZoneLab_Reource_Script</vt:lpstr>
      <vt:lpstr>CPPTimeZoneLab!define_IDS_BIN2HEX_TBL_LIB______1</vt:lpstr>
      <vt:lpstr>StringTable_Template!define_IDS_BIN2HEX_TBL_LIB______1</vt:lpstr>
      <vt:lpstr>DocPath</vt:lpstr>
      <vt:lpstr>Example_String_Resource_Header</vt:lpstr>
      <vt:lpstr>Example_String_Resource_Script</vt:lpstr>
      <vt:lpstr>ExcelDocumentPath</vt:lpstr>
      <vt:lpstr>CPPTimeZoneLab!IDS_BIN2HEX_TBL_LIB_______Bin2HexTable.dll</vt:lpstr>
      <vt:lpstr>StringTable_Template!IDS_BIN2HEX_TBL_LIB_______Bin2HexTable.dll</vt:lpstr>
      <vt:lpstr>'CPP Playpen'!Longest_Name</vt:lpstr>
      <vt:lpstr>CPPTimeZoneLab!Longest_Name</vt:lpstr>
      <vt:lpstr>Example!Longest_Name</vt:lpstr>
      <vt:lpstr>StringTable_Template!Longest_Name</vt:lpstr>
      <vt:lpstr>Longest_Query_Routine_Name_String_ID</vt:lpstr>
      <vt:lpstr>Longest_Routine_Name</vt:lpstr>
      <vt:lpstr>Longest_Standard_Resource_String_ID</vt:lpstr>
      <vt:lpstr>'CPP Playpen'!Name_Lengths</vt:lpstr>
      <vt:lpstr>CPPTimeZoneLab!Name_Lengths</vt:lpstr>
      <vt:lpstr>StringTable_Template!Name_Lengths</vt:lpstr>
      <vt:lpstr>NewProfileColumn</vt:lpstr>
      <vt:lpstr>CPPTimeZoneLab!pvtReadOnlySymbols</vt:lpstr>
      <vt:lpstr>StringTable_Template!pvtReadOnlySymbols</vt:lpstr>
      <vt:lpstr>CPPTimeZoneLab!pvtResourceScript</vt:lpstr>
      <vt:lpstr>StringTable_Template!pvtResourceScript</vt:lpstr>
      <vt:lpstr>Query_Routine_Name_Reource_Header</vt:lpstr>
      <vt:lpstr>Query_Routine_Name_Reource_Script</vt:lpstr>
      <vt:lpstr>Read_Only_Resource_Script_Header</vt:lpstr>
      <vt:lpstr>ReadOnlyResourceScriptName</vt:lpstr>
      <vt:lpstr>ResGen_Parameter_Sets</vt:lpstr>
      <vt:lpstr>Resource_Script_Template</vt:lpstr>
      <vt:lpstr>'CPP Playpen'!ResourceNames</vt:lpstr>
      <vt:lpstr>CPPTimeZoneLab!ResourceNames</vt:lpstr>
      <vt:lpstr>StringTable_Template!ResourceNames</vt:lpstr>
      <vt:lpstr>ResourceScriptLines</vt:lpstr>
      <vt:lpstr>Standard_Error_Status_Codes</vt:lpstr>
      <vt:lpstr>Standard_Message_Reource_Header</vt:lpstr>
      <vt:lpstr>Standard_Message_Reource_Script</vt:lpstr>
      <vt:lpstr>Standard_Status_Code_Base</vt:lpstr>
      <vt:lpstr>Example!Standard_String_Base</vt:lpstr>
      <vt:lpstr>'Standard Messages'!Standard_String_Base</vt:lpstr>
      <vt:lpstr>'CPP Playpen'!Starting_ID</vt:lpstr>
      <vt:lpstr>CPPTimeZoneLab!Starting_ID</vt:lpstr>
      <vt:lpstr>StringTable_Template!Starting_ID</vt:lpstr>
      <vt:lpstr>Substitution_Token_Data</vt:lpstr>
      <vt:lpstr>Substitution_Token_Labels</vt:lpstr>
      <vt:lpstr>ValidSubstitutionTokens</vt:lpstr>
      <vt:lpstr>XLSPath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Win32 Read Only Resource String Generator</dc:title>
  <dc:subject>Collision Proof String Sharing</dc:subject>
  <dc:creator>David A. Gray</dc:creator>
  <dc:description>The password for ResGen_Parameters is CodeProject. The password for the VBA project is TheCodeProject.</dc:description>
  <cp:lastModifiedBy>David A. Gray</cp:lastModifiedBy>
  <dcterms:created xsi:type="dcterms:W3CDTF">2015-05-03T21:03:39Z</dcterms:created>
  <dcterms:modified xsi:type="dcterms:W3CDTF">2016-06-24T06:08:55Z</dcterms:modified>
</cp:coreProperties>
</file>