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LALLEMO.NTLAN_1\Documents\Visual Studio 2010\Projects\ColoredLoading\"/>
    </mc:Choice>
  </mc:AlternateContent>
  <bookViews>
    <workbookView xWindow="0" yWindow="0" windowWidth="28800" windowHeight="124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1" i="2"/>
  <c r="W26" i="1"/>
  <c r="X26" i="1"/>
  <c r="T23" i="1"/>
  <c r="U23" i="1"/>
  <c r="X23" i="1" s="1"/>
  <c r="W23" i="1"/>
  <c r="W24" i="1"/>
  <c r="X24" i="1"/>
  <c r="T21" i="1"/>
  <c r="W21" i="1" s="1"/>
  <c r="U21" i="1"/>
  <c r="X21" i="1" s="1"/>
  <c r="W22" i="1"/>
  <c r="X22" i="1"/>
  <c r="T19" i="1"/>
  <c r="W19" i="1" s="1"/>
  <c r="U19" i="1"/>
  <c r="X19" i="1"/>
  <c r="W20" i="1"/>
  <c r="X20" i="1"/>
  <c r="T17" i="1"/>
  <c r="U17" i="1"/>
  <c r="X17" i="1" s="1"/>
  <c r="W17" i="1"/>
  <c r="W18" i="1"/>
  <c r="X18" i="1"/>
  <c r="T15" i="1"/>
  <c r="W15" i="1" s="1"/>
  <c r="U15" i="1"/>
  <c r="X15" i="1"/>
  <c r="W16" i="1"/>
  <c r="X16" i="1"/>
  <c r="W13" i="1"/>
  <c r="X13" i="1"/>
  <c r="W14" i="1"/>
  <c r="X14" i="1"/>
  <c r="T13" i="1"/>
  <c r="U13" i="1"/>
  <c r="X11" i="1"/>
  <c r="W11" i="1"/>
  <c r="T11" i="1"/>
  <c r="U11" i="1"/>
  <c r="X12" i="1"/>
  <c r="W12" i="1"/>
  <c r="X9" i="1"/>
  <c r="W9" i="1"/>
  <c r="T9" i="1"/>
  <c r="U9" i="1"/>
  <c r="X10" i="1"/>
  <c r="W10" i="1"/>
  <c r="X7" i="1"/>
  <c r="W7" i="1"/>
  <c r="U7" i="1"/>
  <c r="T7" i="1"/>
  <c r="U29" i="1"/>
  <c r="X8" i="1" s="1"/>
  <c r="T29" i="1"/>
  <c r="W8" i="1"/>
  <c r="W29" i="1"/>
  <c r="X30" i="1"/>
  <c r="W30" i="1"/>
  <c r="X27" i="1"/>
  <c r="W27" i="1"/>
  <c r="U27" i="1"/>
  <c r="T27" i="1"/>
  <c r="X28" i="1"/>
  <c r="W28" i="1"/>
  <c r="X25" i="1"/>
  <c r="W25" i="1"/>
  <c r="U25" i="1"/>
  <c r="T25" i="1"/>
  <c r="X29" i="1" l="1"/>
  <c r="B27" i="2"/>
  <c r="B28" i="2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3" i="2"/>
  <c r="B4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" i="2"/>
  <c r="N36" i="1"/>
  <c r="O36" i="1"/>
  <c r="O35" i="1" l="1"/>
  <c r="M19" i="1"/>
  <c r="N19" i="1"/>
  <c r="P19" i="1"/>
  <c r="Q19" i="1"/>
  <c r="M20" i="1"/>
  <c r="N20" i="1"/>
  <c r="P20" i="1"/>
  <c r="Q20" i="1"/>
  <c r="M21" i="1"/>
  <c r="N21" i="1"/>
  <c r="P21" i="1"/>
  <c r="Q21" i="1"/>
  <c r="P22" i="1"/>
  <c r="Q22" i="1"/>
  <c r="P23" i="1"/>
  <c r="Q23" i="1"/>
  <c r="P24" i="1"/>
  <c r="Q24" i="1"/>
  <c r="M13" i="1"/>
  <c r="N13" i="1"/>
  <c r="P13" i="1"/>
  <c r="Q13" i="1"/>
  <c r="M14" i="1"/>
  <c r="P14" i="1" s="1"/>
  <c r="N14" i="1"/>
  <c r="Q14" i="1" s="1"/>
  <c r="M15" i="1"/>
  <c r="N15" i="1"/>
  <c r="Q18" i="1" s="1"/>
  <c r="P15" i="1"/>
  <c r="Q15" i="1"/>
  <c r="P16" i="1"/>
  <c r="Q16" i="1"/>
  <c r="P18" i="1"/>
  <c r="P10" i="1"/>
  <c r="P9" i="1"/>
  <c r="N9" i="1"/>
  <c r="Q9" i="1" s="1"/>
  <c r="M9" i="1"/>
  <c r="P12" i="1" s="1"/>
  <c r="N8" i="1"/>
  <c r="Q11" i="1" s="1"/>
  <c r="M8" i="1"/>
  <c r="P11" i="1" s="1"/>
  <c r="P7" i="1"/>
  <c r="N7" i="1"/>
  <c r="Q10" i="1" s="1"/>
  <c r="M7" i="1"/>
  <c r="P30" i="1"/>
  <c r="Q30" i="1"/>
  <c r="M27" i="1"/>
  <c r="N27" i="1"/>
  <c r="P27" i="1"/>
  <c r="Q27" i="1"/>
  <c r="P29" i="1"/>
  <c r="Q29" i="1"/>
  <c r="M26" i="1"/>
  <c r="N26" i="1"/>
  <c r="P26" i="1"/>
  <c r="Q26" i="1"/>
  <c r="Q28" i="1"/>
  <c r="P28" i="1"/>
  <c r="Q25" i="1"/>
  <c r="P25" i="1"/>
  <c r="N25" i="1"/>
  <c r="M25" i="1"/>
  <c r="Q17" i="1" l="1"/>
  <c r="P17" i="1"/>
  <c r="Q12" i="1"/>
  <c r="Q7" i="1"/>
  <c r="P8" i="1"/>
  <c r="Q8" i="1"/>
  <c r="G21" i="1"/>
  <c r="J21" i="1" s="1"/>
  <c r="H21" i="1"/>
  <c r="K21" i="1"/>
  <c r="G22" i="1"/>
  <c r="J24" i="1" s="1"/>
  <c r="H22" i="1"/>
  <c r="K24" i="1" s="1"/>
  <c r="J22" i="1"/>
  <c r="K22" i="1"/>
  <c r="J23" i="1"/>
  <c r="K23" i="1"/>
  <c r="G17" i="1"/>
  <c r="H17" i="1"/>
  <c r="J17" i="1"/>
  <c r="K17" i="1"/>
  <c r="G18" i="1"/>
  <c r="J20" i="1" s="1"/>
  <c r="H18" i="1"/>
  <c r="K18" i="1" s="1"/>
  <c r="J18" i="1"/>
  <c r="J19" i="1"/>
  <c r="K19" i="1"/>
  <c r="J13" i="1"/>
  <c r="K13" i="1"/>
  <c r="J14" i="1"/>
  <c r="K14" i="1"/>
  <c r="J15" i="1"/>
  <c r="K15" i="1"/>
  <c r="J16" i="1"/>
  <c r="K16" i="1"/>
  <c r="G13" i="1"/>
  <c r="H13" i="1"/>
  <c r="G14" i="1"/>
  <c r="H14" i="1"/>
  <c r="K12" i="1"/>
  <c r="J12" i="1"/>
  <c r="K10" i="1"/>
  <c r="J10" i="1"/>
  <c r="G10" i="1"/>
  <c r="H10" i="1"/>
  <c r="K11" i="1"/>
  <c r="J11" i="1"/>
  <c r="K9" i="1"/>
  <c r="J9" i="1"/>
  <c r="H9" i="1"/>
  <c r="G9" i="1"/>
  <c r="K8" i="1"/>
  <c r="J8" i="1"/>
  <c r="H30" i="1"/>
  <c r="G30" i="1"/>
  <c r="K30" i="1"/>
  <c r="J30" i="1"/>
  <c r="K31" i="1"/>
  <c r="J31" i="1"/>
  <c r="K29" i="1"/>
  <c r="J29" i="1"/>
  <c r="G29" i="1"/>
  <c r="H29" i="1"/>
  <c r="G26" i="1"/>
  <c r="H26" i="1"/>
  <c r="H25" i="1"/>
  <c r="G25" i="1"/>
  <c r="K20" i="1" l="1"/>
  <c r="K28" i="1"/>
  <c r="J28" i="1"/>
  <c r="K26" i="1"/>
  <c r="J26" i="1"/>
  <c r="K25" i="1"/>
  <c r="J25" i="1"/>
  <c r="K27" i="1"/>
  <c r="J27" i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7" i="1"/>
  <c r="D7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8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7" i="1"/>
  <c r="B7" i="1"/>
  <c r="A8" i="1"/>
  <c r="B8" i="1" s="1"/>
  <c r="A9" i="1" l="1"/>
  <c r="A10" i="1" l="1"/>
  <c r="B9" i="1"/>
  <c r="A11" i="1" l="1"/>
  <c r="B10" i="1"/>
  <c r="A12" i="1" l="1"/>
  <c r="B11" i="1"/>
  <c r="B12" i="1" l="1"/>
  <c r="A13" i="1"/>
  <c r="B13" i="1" l="1"/>
  <c r="A14" i="1"/>
  <c r="B14" i="1" l="1"/>
  <c r="A15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A31" i="1" l="1"/>
  <c r="B31" i="1" s="1"/>
  <c r="B30" i="1"/>
</calcChain>
</file>

<file path=xl/sharedStrings.xml><?xml version="1.0" encoding="utf-8"?>
<sst xmlns="http://schemas.openxmlformats.org/spreadsheetml/2006/main" count="42" uniqueCount="32">
  <si>
    <t>Angle</t>
  </si>
  <si>
    <t>CenterX</t>
  </si>
  <si>
    <t>CenterY</t>
  </si>
  <si>
    <t>Radius</t>
  </si>
  <si>
    <t>x</t>
  </si>
  <si>
    <t>y</t>
  </si>
  <si>
    <t>Point1</t>
  </si>
  <si>
    <t>Point2</t>
  </si>
  <si>
    <t>Point3</t>
  </si>
  <si>
    <t>Point4</t>
  </si>
  <si>
    <t>Point5</t>
  </si>
  <si>
    <t>Point6</t>
  </si>
  <si>
    <t>Point7</t>
  </si>
  <si>
    <t>Point8</t>
  </si>
  <si>
    <t>Point9</t>
  </si>
  <si>
    <t>Point10</t>
  </si>
  <si>
    <t>Point11</t>
  </si>
  <si>
    <t>Point12</t>
  </si>
  <si>
    <t>Point13</t>
  </si>
  <si>
    <t>Point14</t>
  </si>
  <si>
    <t>Point15</t>
  </si>
  <si>
    <t>Point16</t>
  </si>
  <si>
    <t>Point17</t>
  </si>
  <si>
    <t>Point18</t>
  </si>
  <si>
    <t>Point19</t>
  </si>
  <si>
    <t>Point20</t>
  </si>
  <si>
    <t>Point21</t>
  </si>
  <si>
    <t>Point22</t>
  </si>
  <si>
    <t>Point23</t>
  </si>
  <si>
    <t>Point24</t>
  </si>
  <si>
    <t>Left</t>
  </si>
  <si>
    <t>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</si>
</sst>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6"/>
  <sheetViews>
    <sheetView tabSelected="1" workbookViewId="0"/>
  </sheetViews>
  <sheetFormatPr defaultRowHeight="15" x14ac:dyDescent="0.25"/>
  <sheetData>
    <row r="2" spans="1:24" x14ac:dyDescent="0.25">
      <c r="A2" t="s">
        <v>1</v>
      </c>
      <c r="B2" t="s">
        <v>2</v>
      </c>
      <c r="C2" t="s">
        <v>3</v>
      </c>
    </row>
    <row r="3" spans="1:24" x14ac:dyDescent="0.25">
      <c r="A3">
        <v>11</v>
      </c>
      <c r="B3">
        <v>11</v>
      </c>
      <c r="C3">
        <v>11</v>
      </c>
    </row>
    <row r="6" spans="1:24" x14ac:dyDescent="0.25">
      <c r="B6" t="s">
        <v>0</v>
      </c>
      <c r="D6" t="s">
        <v>4</v>
      </c>
      <c r="E6" t="s">
        <v>5</v>
      </c>
      <c r="G6" t="s">
        <v>30</v>
      </c>
      <c r="H6" t="s">
        <v>31</v>
      </c>
      <c r="J6" t="s">
        <v>30</v>
      </c>
      <c r="K6" t="s">
        <v>31</v>
      </c>
      <c r="M6" t="s">
        <v>30</v>
      </c>
      <c r="N6" t="s">
        <v>31</v>
      </c>
      <c r="P6" t="s">
        <v>30</v>
      </c>
      <c r="Q6" t="s">
        <v>31</v>
      </c>
      <c r="T6" t="s">
        <v>30</v>
      </c>
      <c r="U6" t="s">
        <v>31</v>
      </c>
      <c r="W6" t="s">
        <v>30</v>
      </c>
      <c r="X6" t="s">
        <v>31</v>
      </c>
    </row>
    <row r="7" spans="1:24" x14ac:dyDescent="0.25">
      <c r="A7">
        <v>0</v>
      </c>
      <c r="B7">
        <f>A7*15</f>
        <v>0</v>
      </c>
      <c r="C7">
        <f>B7*PI()/180</f>
        <v>0</v>
      </c>
      <c r="D7">
        <f>$A$3+($C$3*COS(C7))</f>
        <v>22</v>
      </c>
      <c r="E7">
        <f>$A$3+($C$3 * SIN(C7))</f>
        <v>11</v>
      </c>
      <c r="M7">
        <f t="shared" ref="M7:N9" si="0">D7+(D10+1-D7+1)/2</f>
        <v>21.389087296526011</v>
      </c>
      <c r="N7">
        <f t="shared" si="0"/>
        <v>15.889087296526011</v>
      </c>
      <c r="P7">
        <f t="shared" ref="P7:Q9" si="1">D7-M7</f>
        <v>0.61091270347398918</v>
      </c>
      <c r="Q7">
        <f t="shared" si="1"/>
        <v>-4.8890872965260108</v>
      </c>
      <c r="R7" s="1" t="s">
        <v>12</v>
      </c>
      <c r="T7">
        <f>D7+(D10+1-D7+1)/2</f>
        <v>21.389087296526011</v>
      </c>
      <c r="U7">
        <f>E7+(E10+1-E7+1)/2</f>
        <v>15.889087296526011</v>
      </c>
      <c r="W7">
        <f>D7-T7</f>
        <v>0.61091270347398918</v>
      </c>
      <c r="X7">
        <f>E7-U7</f>
        <v>-4.8890872965260108</v>
      </c>
    </row>
    <row r="8" spans="1:24" x14ac:dyDescent="0.25">
      <c r="A8">
        <f>A7+1</f>
        <v>1</v>
      </c>
      <c r="B8">
        <f t="shared" ref="B8:B31" si="2">A8*15</f>
        <v>15</v>
      </c>
      <c r="C8">
        <f t="shared" ref="C8:C31" si="3">B8*PI()/180</f>
        <v>0.26179938779914941</v>
      </c>
      <c r="D8">
        <f>$A$3+($C$3*COS(C8))</f>
        <v>21.625184089179751</v>
      </c>
      <c r="E8">
        <f t="shared" ref="E8:E31" si="4">$A$3+($C$3 * SIN(C8))</f>
        <v>13.847009496127729</v>
      </c>
      <c r="J8">
        <f>D8-G30</f>
        <v>-1</v>
      </c>
      <c r="K8">
        <f>E8-H30</f>
        <v>1.847009496127729</v>
      </c>
      <c r="M8">
        <f t="shared" si="0"/>
        <v>20.062592044589877</v>
      </c>
      <c r="N8">
        <f t="shared" si="0"/>
        <v>18.186644468878278</v>
      </c>
      <c r="P8">
        <f t="shared" si="1"/>
        <v>1.5625920445898736</v>
      </c>
      <c r="Q8">
        <f t="shared" si="1"/>
        <v>-4.3396349727505488</v>
      </c>
      <c r="R8" s="1" t="s">
        <v>13</v>
      </c>
      <c r="W8">
        <f>D8-T29</f>
        <v>-0.4505476762245344</v>
      </c>
      <c r="X8">
        <f>E8-U29</f>
        <v>3.1735047480638663</v>
      </c>
    </row>
    <row r="9" spans="1:24" x14ac:dyDescent="0.25">
      <c r="A9">
        <f t="shared" ref="A9:A31" si="5">A8+1</f>
        <v>2</v>
      </c>
      <c r="B9">
        <f t="shared" si="2"/>
        <v>30</v>
      </c>
      <c r="C9">
        <f t="shared" si="3"/>
        <v>0.52359877559829882</v>
      </c>
      <c r="D9">
        <f t="shared" ref="D9:D31" si="6">$A$3+($C$3*COS(C9))</f>
        <v>20.526279441628827</v>
      </c>
      <c r="E9">
        <f t="shared" si="4"/>
        <v>16.5</v>
      </c>
      <c r="G9">
        <f>D9+(D11+1-D9+1)/2</f>
        <v>19.513139720814415</v>
      </c>
      <c r="H9">
        <f>E9+(E11+1-E9+1)/2</f>
        <v>19.513139720814412</v>
      </c>
      <c r="J9">
        <f>D9-G9</f>
        <v>1.0131397208144115</v>
      </c>
      <c r="K9">
        <f>E9-H9</f>
        <v>-3.0131397208144115</v>
      </c>
      <c r="M9">
        <f t="shared" si="0"/>
        <v>18.186644468878278</v>
      </c>
      <c r="N9">
        <f t="shared" si="0"/>
        <v>20.062592044589877</v>
      </c>
      <c r="P9">
        <f t="shared" si="1"/>
        <v>2.3396349727505488</v>
      </c>
      <c r="Q9">
        <f t="shared" si="1"/>
        <v>-3.5625920445898771</v>
      </c>
      <c r="R9" s="1" t="s">
        <v>14</v>
      </c>
      <c r="T9">
        <f>D9+(D12+1-D9+1)/2</f>
        <v>18.186644468878278</v>
      </c>
      <c r="U9">
        <f>E9+(E12+1-E9+1)/2</f>
        <v>20.062592044589877</v>
      </c>
      <c r="W9">
        <f>D9-T9</f>
        <v>2.3396349727505488</v>
      </c>
      <c r="X9">
        <f>E9-U9</f>
        <v>-3.5625920445898771</v>
      </c>
    </row>
    <row r="10" spans="1:24" x14ac:dyDescent="0.25">
      <c r="A10">
        <f t="shared" si="5"/>
        <v>3</v>
      </c>
      <c r="B10">
        <f t="shared" si="2"/>
        <v>45</v>
      </c>
      <c r="C10">
        <f t="shared" si="3"/>
        <v>0.78539816339744828</v>
      </c>
      <c r="D10">
        <f t="shared" si="6"/>
        <v>18.778174593052022</v>
      </c>
      <c r="E10">
        <f t="shared" si="4"/>
        <v>18.778174593052022</v>
      </c>
      <c r="G10">
        <f>D10+(D12+1-D10+1)/2</f>
        <v>17.312592044589877</v>
      </c>
      <c r="H10">
        <f>E10+(E12+1-E10+1)/2</f>
        <v>21.201679341115884</v>
      </c>
      <c r="J10">
        <f>D10-G10</f>
        <v>1.4655825484621445</v>
      </c>
      <c r="K10">
        <f>E10-H10</f>
        <v>-2.4235047480638627</v>
      </c>
      <c r="P10">
        <f t="shared" ref="P10:Q12" si="7">D10-M7</f>
        <v>-2.6109127034739892</v>
      </c>
      <c r="Q10">
        <f t="shared" si="7"/>
        <v>2.8890872965260108</v>
      </c>
      <c r="R10" s="1" t="s">
        <v>15</v>
      </c>
      <c r="W10">
        <f>D10-T7</f>
        <v>-2.6109127034739892</v>
      </c>
      <c r="X10">
        <f>E10-U7</f>
        <v>2.8890872965260108</v>
      </c>
    </row>
    <row r="11" spans="1:24" x14ac:dyDescent="0.25">
      <c r="A11">
        <f t="shared" si="5"/>
        <v>4</v>
      </c>
      <c r="B11">
        <f t="shared" si="2"/>
        <v>60</v>
      </c>
      <c r="C11">
        <f t="shared" si="3"/>
        <v>1.0471975511965976</v>
      </c>
      <c r="D11">
        <f t="shared" si="6"/>
        <v>16.5</v>
      </c>
      <c r="E11">
        <f t="shared" si="4"/>
        <v>20.526279441628823</v>
      </c>
      <c r="J11">
        <f>D11-G9</f>
        <v>-3.0131397208144151</v>
      </c>
      <c r="K11">
        <f>E11-H9</f>
        <v>1.0131397208144115</v>
      </c>
      <c r="P11">
        <f t="shared" si="7"/>
        <v>-3.5625920445898771</v>
      </c>
      <c r="Q11">
        <f t="shared" si="7"/>
        <v>2.3396349727505452</v>
      </c>
      <c r="R11" s="1" t="s">
        <v>16</v>
      </c>
      <c r="T11">
        <f>D11+(D14+1-D11+1)/2</f>
        <v>13.326495251936135</v>
      </c>
      <c r="U11">
        <f>E11+(E14+1-E11+1)/2</f>
        <v>22.075731765404285</v>
      </c>
      <c r="W11">
        <f>D11-T11</f>
        <v>3.1735047480638645</v>
      </c>
      <c r="X11">
        <f>E11-U11</f>
        <v>-1.549452323775462</v>
      </c>
    </row>
    <row r="12" spans="1:24" x14ac:dyDescent="0.25">
      <c r="A12">
        <f t="shared" si="5"/>
        <v>5</v>
      </c>
      <c r="B12">
        <f t="shared" si="2"/>
        <v>75</v>
      </c>
      <c r="C12">
        <f t="shared" si="3"/>
        <v>1.3089969389957472</v>
      </c>
      <c r="D12">
        <f t="shared" si="6"/>
        <v>13.847009496127729</v>
      </c>
      <c r="E12">
        <f t="shared" si="4"/>
        <v>21.625184089179751</v>
      </c>
      <c r="J12">
        <f>D12-G10</f>
        <v>-3.4655825484621481</v>
      </c>
      <c r="K12">
        <f>E12-H10</f>
        <v>0.42350474806386629</v>
      </c>
      <c r="P12">
        <f t="shared" si="7"/>
        <v>-4.3396349727505488</v>
      </c>
      <c r="Q12">
        <f t="shared" si="7"/>
        <v>1.5625920445898736</v>
      </c>
      <c r="R12" s="1" t="s">
        <v>17</v>
      </c>
      <c r="W12">
        <f>D12-T9</f>
        <v>-4.3396349727505488</v>
      </c>
      <c r="X12">
        <f>E12-U9</f>
        <v>1.5625920445898736</v>
      </c>
    </row>
    <row r="13" spans="1:24" x14ac:dyDescent="0.25">
      <c r="A13">
        <f t="shared" si="5"/>
        <v>6</v>
      </c>
      <c r="B13">
        <f t="shared" si="2"/>
        <v>90</v>
      </c>
      <c r="C13">
        <f t="shared" si="3"/>
        <v>1.5707963267948966</v>
      </c>
      <c r="D13">
        <f t="shared" si="6"/>
        <v>11</v>
      </c>
      <c r="E13">
        <f t="shared" si="4"/>
        <v>22</v>
      </c>
      <c r="G13">
        <f>D13+(D15+1-D13+1)/2</f>
        <v>9.2500000000000018</v>
      </c>
      <c r="H13">
        <f>E13+(E15+1-E13+1)/2</f>
        <v>22.263139720814415</v>
      </c>
      <c r="J13">
        <f>D13-G13</f>
        <v>1.7499999999999982</v>
      </c>
      <c r="K13">
        <f>E13-H13</f>
        <v>-0.26313972081441506</v>
      </c>
      <c r="M13">
        <f t="shared" ref="M13:N15" si="8">D13+(D16+1-D13+1)/2</f>
        <v>8.1109127034739892</v>
      </c>
      <c r="N13">
        <f t="shared" si="8"/>
        <v>21.389087296526011</v>
      </c>
      <c r="P13">
        <f t="shared" ref="P13:Q15" si="9">D13-M13</f>
        <v>2.8890872965260108</v>
      </c>
      <c r="Q13">
        <f t="shared" si="9"/>
        <v>0.61091270347398918</v>
      </c>
      <c r="R13" s="1" t="s">
        <v>18</v>
      </c>
      <c r="T13">
        <f>D13+(D16+1-D13+1)/2</f>
        <v>8.1109127034739892</v>
      </c>
      <c r="U13">
        <f>E13+(E16+1-E13+1)/2</f>
        <v>21.389087296526011</v>
      </c>
      <c r="W13">
        <f>D13-T13</f>
        <v>2.8890872965260108</v>
      </c>
      <c r="X13">
        <f>E13-U13</f>
        <v>0.61091270347398918</v>
      </c>
    </row>
    <row r="14" spans="1:24" x14ac:dyDescent="0.25">
      <c r="A14">
        <f t="shared" si="5"/>
        <v>7</v>
      </c>
      <c r="B14">
        <f t="shared" si="2"/>
        <v>105</v>
      </c>
      <c r="C14">
        <f t="shared" si="3"/>
        <v>1.8325957145940461</v>
      </c>
      <c r="D14">
        <f t="shared" si="6"/>
        <v>8.152990503872271</v>
      </c>
      <c r="E14">
        <f t="shared" si="4"/>
        <v>21.625184089179751</v>
      </c>
      <c r="G14">
        <f>D14+(D16+1-D14+1)/2</f>
        <v>6.6874079554101247</v>
      </c>
      <c r="H14">
        <f>E14+(E16+1-E14+1)/2</f>
        <v>21.201679341115884</v>
      </c>
      <c r="J14">
        <f>D14-G14</f>
        <v>1.4655825484621463</v>
      </c>
      <c r="K14">
        <f>E14-H14</f>
        <v>0.42350474806386629</v>
      </c>
      <c r="M14">
        <f t="shared" si="8"/>
        <v>5.8133555311217222</v>
      </c>
      <c r="N14">
        <f t="shared" si="8"/>
        <v>20.062592044589877</v>
      </c>
      <c r="P14">
        <f t="shared" si="9"/>
        <v>2.3396349727505488</v>
      </c>
      <c r="Q14">
        <f t="shared" si="9"/>
        <v>1.5625920445898736</v>
      </c>
      <c r="R14" s="1" t="s">
        <v>19</v>
      </c>
      <c r="W14">
        <f>D14-T11</f>
        <v>-5.1735047480638645</v>
      </c>
      <c r="X14">
        <f>E14-U11</f>
        <v>-0.4505476762245344</v>
      </c>
    </row>
    <row r="15" spans="1:24" x14ac:dyDescent="0.25">
      <c r="A15">
        <f t="shared" si="5"/>
        <v>8</v>
      </c>
      <c r="B15">
        <f t="shared" si="2"/>
        <v>120</v>
      </c>
      <c r="C15">
        <f t="shared" si="3"/>
        <v>2.0943951023931953</v>
      </c>
      <c r="D15">
        <f t="shared" si="6"/>
        <v>5.5000000000000027</v>
      </c>
      <c r="E15">
        <f t="shared" si="4"/>
        <v>20.526279441628827</v>
      </c>
      <c r="J15">
        <f>D15-G13</f>
        <v>-3.7499999999999991</v>
      </c>
      <c r="K15">
        <f>E15-H13</f>
        <v>-1.7368602791855885</v>
      </c>
      <c r="M15">
        <f t="shared" si="8"/>
        <v>3.937407955410126</v>
      </c>
      <c r="N15">
        <f t="shared" si="8"/>
        <v>18.186644468878278</v>
      </c>
      <c r="P15">
        <f t="shared" si="9"/>
        <v>1.5625920445898767</v>
      </c>
      <c r="Q15">
        <f t="shared" si="9"/>
        <v>2.3396349727505488</v>
      </c>
      <c r="R15" s="1" t="s">
        <v>20</v>
      </c>
      <c r="T15">
        <f>D15+(D18+1-D15+1)/2</f>
        <v>3.937407955410126</v>
      </c>
      <c r="U15">
        <f>E15+(E18+1-E15+1)/2</f>
        <v>18.186644468878278</v>
      </c>
      <c r="W15">
        <f>D15-T15</f>
        <v>1.5625920445898767</v>
      </c>
      <c r="X15">
        <f>E15-U15</f>
        <v>2.3396349727505488</v>
      </c>
    </row>
    <row r="16" spans="1:24" x14ac:dyDescent="0.25">
      <c r="A16">
        <f t="shared" si="5"/>
        <v>9</v>
      </c>
      <c r="B16">
        <f t="shared" si="2"/>
        <v>135</v>
      </c>
      <c r="C16">
        <f t="shared" si="3"/>
        <v>2.3561944901923448</v>
      </c>
      <c r="D16">
        <f t="shared" si="6"/>
        <v>3.2218254069479784</v>
      </c>
      <c r="E16">
        <f t="shared" si="4"/>
        <v>18.778174593052022</v>
      </c>
      <c r="J16">
        <f>D16-G14</f>
        <v>-3.4655825484621463</v>
      </c>
      <c r="K16">
        <f>E16-H14</f>
        <v>-2.4235047480638627</v>
      </c>
      <c r="P16">
        <f t="shared" ref="P16:Q18" si="10">D16-M13</f>
        <v>-4.8890872965260108</v>
      </c>
      <c r="Q16">
        <f t="shared" si="10"/>
        <v>-2.6109127034739892</v>
      </c>
      <c r="R16" s="1" t="s">
        <v>21</v>
      </c>
      <c r="W16">
        <f>D16-T13</f>
        <v>-4.8890872965260108</v>
      </c>
      <c r="X16">
        <f>E16-U13</f>
        <v>-2.6109127034739892</v>
      </c>
    </row>
    <row r="17" spans="1:24" x14ac:dyDescent="0.25">
      <c r="A17">
        <f t="shared" si="5"/>
        <v>10</v>
      </c>
      <c r="B17">
        <f t="shared" si="2"/>
        <v>150</v>
      </c>
      <c r="C17">
        <f t="shared" si="3"/>
        <v>2.6179938779914944</v>
      </c>
      <c r="D17">
        <f t="shared" si="6"/>
        <v>1.4737205583711734</v>
      </c>
      <c r="E17">
        <f t="shared" si="4"/>
        <v>16.5</v>
      </c>
      <c r="G17">
        <f>D17+(D19+1-D17+1)/2</f>
        <v>1.7368602791855867</v>
      </c>
      <c r="H17">
        <f>E17+(E19+1-E17+1)/2</f>
        <v>14.75</v>
      </c>
      <c r="J17">
        <f>D17-G17</f>
        <v>-0.26313972081441328</v>
      </c>
      <c r="K17">
        <f>E17-H17</f>
        <v>1.75</v>
      </c>
      <c r="P17">
        <f t="shared" si="10"/>
        <v>-4.3396349727505488</v>
      </c>
      <c r="Q17">
        <f t="shared" si="10"/>
        <v>-3.5625920445898771</v>
      </c>
      <c r="R17" s="1" t="s">
        <v>22</v>
      </c>
      <c r="T17">
        <f>D17+(D20+1-D17+1)/2</f>
        <v>1.9242682345957105</v>
      </c>
      <c r="U17">
        <f>E17+(E20+1-E17+1)/2</f>
        <v>13.326495251936137</v>
      </c>
      <c r="W17">
        <f>D17-T17</f>
        <v>-0.45054767622453706</v>
      </c>
      <c r="X17">
        <f>E17-U17</f>
        <v>3.1735047480638627</v>
      </c>
    </row>
    <row r="18" spans="1:24" x14ac:dyDescent="0.25">
      <c r="A18">
        <f t="shared" si="5"/>
        <v>11</v>
      </c>
      <c r="B18">
        <f t="shared" si="2"/>
        <v>165</v>
      </c>
      <c r="C18">
        <f t="shared" si="3"/>
        <v>2.8797932657906435</v>
      </c>
      <c r="D18">
        <f t="shared" si="6"/>
        <v>0.37481591082024934</v>
      </c>
      <c r="E18">
        <f t="shared" si="4"/>
        <v>13.847009496127731</v>
      </c>
      <c r="G18">
        <f>D18+(D20+1-D18+1)/2</f>
        <v>1.3748159108202485</v>
      </c>
      <c r="H18">
        <f>E18+(E20+1-E18+1)/2</f>
        <v>12.000000000000004</v>
      </c>
      <c r="J18">
        <f>D18-G18</f>
        <v>-0.99999999999999911</v>
      </c>
      <c r="K18">
        <f>E18-H18</f>
        <v>1.8470094961277272</v>
      </c>
      <c r="P18">
        <f t="shared" si="10"/>
        <v>-3.5625920445898767</v>
      </c>
      <c r="Q18">
        <f t="shared" si="10"/>
        <v>-4.339634972750547</v>
      </c>
      <c r="R18" s="1" t="s">
        <v>23</v>
      </c>
      <c r="W18">
        <f>D18-T15</f>
        <v>-3.5625920445898767</v>
      </c>
      <c r="X18">
        <f>E18-U15</f>
        <v>-4.339634972750547</v>
      </c>
    </row>
    <row r="19" spans="1:24" x14ac:dyDescent="0.25">
      <c r="A19">
        <f t="shared" si="5"/>
        <v>12</v>
      </c>
      <c r="B19">
        <f t="shared" si="2"/>
        <v>180</v>
      </c>
      <c r="C19">
        <f t="shared" si="3"/>
        <v>3.1415926535897931</v>
      </c>
      <c r="D19">
        <f t="shared" si="6"/>
        <v>0</v>
      </c>
      <c r="E19">
        <f t="shared" si="4"/>
        <v>11.000000000000002</v>
      </c>
      <c r="J19">
        <f>D19-G17</f>
        <v>-1.7368602791855867</v>
      </c>
      <c r="K19">
        <f>E19-H17</f>
        <v>-3.7499999999999982</v>
      </c>
      <c r="M19">
        <f t="shared" ref="M19:N21" si="11">D19+(D22+1-D19+1)/2</f>
        <v>2.6109127034739879</v>
      </c>
      <c r="N19">
        <f t="shared" si="11"/>
        <v>8.1109127034739892</v>
      </c>
      <c r="P19">
        <f t="shared" ref="P19:Q21" si="12">D19-M19</f>
        <v>-2.6109127034739879</v>
      </c>
      <c r="Q19">
        <f t="shared" si="12"/>
        <v>2.8890872965260126</v>
      </c>
      <c r="R19" s="1" t="s">
        <v>24</v>
      </c>
      <c r="T19">
        <f>D19+(D22+1-D19+1)/2</f>
        <v>2.6109127034739879</v>
      </c>
      <c r="U19">
        <f>E19+(E22+1-E19+1)/2</f>
        <v>8.1109127034739892</v>
      </c>
      <c r="W19">
        <f>D19-T19</f>
        <v>-2.6109127034739879</v>
      </c>
      <c r="X19">
        <f>E19-U19</f>
        <v>2.8890872965260126</v>
      </c>
    </row>
    <row r="20" spans="1:24" x14ac:dyDescent="0.25">
      <c r="A20">
        <f t="shared" si="5"/>
        <v>13</v>
      </c>
      <c r="B20">
        <f t="shared" si="2"/>
        <v>195</v>
      </c>
      <c r="C20">
        <f t="shared" si="3"/>
        <v>3.4033920413889422</v>
      </c>
      <c r="D20">
        <f t="shared" si="6"/>
        <v>0.37481591082024757</v>
      </c>
      <c r="E20">
        <f t="shared" si="4"/>
        <v>8.1529905038722763</v>
      </c>
      <c r="J20">
        <f>D20-G18</f>
        <v>-1.0000000000000009</v>
      </c>
      <c r="K20">
        <f>E20-H18</f>
        <v>-3.8470094961277272</v>
      </c>
      <c r="M20">
        <f t="shared" si="11"/>
        <v>3.9374079554101211</v>
      </c>
      <c r="N20">
        <f t="shared" si="11"/>
        <v>5.8133555311217266</v>
      </c>
      <c r="P20">
        <f t="shared" si="12"/>
        <v>-3.5625920445898736</v>
      </c>
      <c r="Q20">
        <f t="shared" si="12"/>
        <v>2.3396349727505497</v>
      </c>
      <c r="R20" s="1" t="s">
        <v>25</v>
      </c>
      <c r="W20">
        <f>D20-T17</f>
        <v>-1.5494523237754629</v>
      </c>
      <c r="X20">
        <f>E20-U17</f>
        <v>-5.173504748063861</v>
      </c>
    </row>
    <row r="21" spans="1:24" x14ac:dyDescent="0.25">
      <c r="A21">
        <f t="shared" si="5"/>
        <v>14</v>
      </c>
      <c r="B21">
        <f t="shared" si="2"/>
        <v>210</v>
      </c>
      <c r="C21">
        <f t="shared" si="3"/>
        <v>3.6651914291880923</v>
      </c>
      <c r="D21">
        <f t="shared" si="6"/>
        <v>1.4737205583711752</v>
      </c>
      <c r="E21">
        <f t="shared" si="4"/>
        <v>5.4999999999999991</v>
      </c>
      <c r="G21">
        <f>D21+(D23+1-D21+1)/2</f>
        <v>4.4868602791855849</v>
      </c>
      <c r="H21">
        <f>E21+(E23+1-E21+1)/2</f>
        <v>4.4868602791855885</v>
      </c>
      <c r="J21">
        <f>D21-G21</f>
        <v>-3.0131397208144097</v>
      </c>
      <c r="K21">
        <f>E21-H21</f>
        <v>1.0131397208144106</v>
      </c>
      <c r="M21">
        <f t="shared" si="11"/>
        <v>5.813355531121724</v>
      </c>
      <c r="N21">
        <f t="shared" si="11"/>
        <v>3.9374079554101242</v>
      </c>
      <c r="P21">
        <f t="shared" si="12"/>
        <v>-4.3396349727505488</v>
      </c>
      <c r="Q21">
        <f t="shared" si="12"/>
        <v>1.5625920445898749</v>
      </c>
      <c r="R21" s="1" t="s">
        <v>26</v>
      </c>
      <c r="T21">
        <f>D21+(D24+1-D21+1)/2</f>
        <v>5.813355531121724</v>
      </c>
      <c r="U21">
        <f>E21+(E24+1-E21+1)/2</f>
        <v>3.9374079554101242</v>
      </c>
      <c r="W21">
        <f>D21-T21</f>
        <v>-4.3396349727505488</v>
      </c>
      <c r="X21">
        <f>E21-U21</f>
        <v>1.5625920445898749</v>
      </c>
    </row>
    <row r="22" spans="1:24" x14ac:dyDescent="0.25">
      <c r="A22">
        <f t="shared" si="5"/>
        <v>15</v>
      </c>
      <c r="B22">
        <f t="shared" si="2"/>
        <v>225</v>
      </c>
      <c r="C22">
        <f t="shared" si="3"/>
        <v>3.9269908169872414</v>
      </c>
      <c r="D22">
        <f t="shared" si="6"/>
        <v>3.2218254069479757</v>
      </c>
      <c r="E22">
        <f t="shared" si="4"/>
        <v>3.2218254069479784</v>
      </c>
      <c r="G22">
        <f>D22+(D24+1-D22+1)/2</f>
        <v>6.6874079554101247</v>
      </c>
      <c r="H22">
        <f>E22+(E24+1-E22+1)/2</f>
        <v>2.7983206588841139</v>
      </c>
      <c r="J22">
        <f>D22-G22</f>
        <v>-3.465582548462149</v>
      </c>
      <c r="K22">
        <f>E22-H22</f>
        <v>0.42350474806386451</v>
      </c>
      <c r="P22">
        <f t="shared" ref="P22:Q24" si="13">D22-M19</f>
        <v>0.61091270347398785</v>
      </c>
      <c r="Q22">
        <f t="shared" si="13"/>
        <v>-4.8890872965260108</v>
      </c>
      <c r="R22" s="1" t="s">
        <v>27</v>
      </c>
      <c r="W22">
        <f>D22-T19</f>
        <v>0.61091270347398785</v>
      </c>
      <c r="X22">
        <f>E22-U19</f>
        <v>-4.8890872965260108</v>
      </c>
    </row>
    <row r="23" spans="1:24" x14ac:dyDescent="0.25">
      <c r="A23">
        <f t="shared" si="5"/>
        <v>16</v>
      </c>
      <c r="B23">
        <f t="shared" si="2"/>
        <v>240</v>
      </c>
      <c r="C23">
        <f t="shared" si="3"/>
        <v>4.1887902047863905</v>
      </c>
      <c r="D23">
        <f t="shared" si="6"/>
        <v>5.4999999999999947</v>
      </c>
      <c r="E23">
        <f t="shared" si="4"/>
        <v>1.473720558371177</v>
      </c>
      <c r="J23">
        <f>D23-G21</f>
        <v>1.0131397208144097</v>
      </c>
      <c r="K23">
        <f>E23-H21</f>
        <v>-3.0131397208144115</v>
      </c>
      <c r="P23">
        <f t="shared" si="13"/>
        <v>1.5625920445898736</v>
      </c>
      <c r="Q23">
        <f t="shared" si="13"/>
        <v>-4.3396349727505497</v>
      </c>
      <c r="R23" s="1" t="s">
        <v>28</v>
      </c>
      <c r="T23">
        <f>D23+(D26+1-D23+1)/2</f>
        <v>10.673504748063863</v>
      </c>
      <c r="U23">
        <f>E23+(E26+1-E23+1)/2</f>
        <v>1.9242682345957132</v>
      </c>
      <c r="W23">
        <f>D23-T23</f>
        <v>-5.1735047480638681</v>
      </c>
      <c r="X23">
        <f>E23-U23</f>
        <v>-0.45054767622453618</v>
      </c>
    </row>
    <row r="24" spans="1:24" x14ac:dyDescent="0.25">
      <c r="A24">
        <f t="shared" si="5"/>
        <v>17</v>
      </c>
      <c r="B24">
        <f t="shared" si="2"/>
        <v>255</v>
      </c>
      <c r="C24">
        <f t="shared" si="3"/>
        <v>4.4505895925855405</v>
      </c>
      <c r="D24">
        <f t="shared" si="6"/>
        <v>8.1529905038722728</v>
      </c>
      <c r="E24">
        <f t="shared" si="4"/>
        <v>0.37481591082024934</v>
      </c>
      <c r="J24">
        <f>D24-G22</f>
        <v>1.4655825484621481</v>
      </c>
      <c r="K24">
        <f>E24-H22</f>
        <v>-2.4235047480638645</v>
      </c>
      <c r="P24">
        <f t="shared" si="13"/>
        <v>2.3396349727505488</v>
      </c>
      <c r="Q24">
        <f t="shared" si="13"/>
        <v>-3.5625920445898749</v>
      </c>
      <c r="R24" s="1" t="s">
        <v>29</v>
      </c>
      <c r="W24">
        <f>D24-T21</f>
        <v>2.3396349727505488</v>
      </c>
      <c r="X24">
        <f>E24-U21</f>
        <v>-3.5625920445898749</v>
      </c>
    </row>
    <row r="25" spans="1:24" x14ac:dyDescent="0.25">
      <c r="A25">
        <f t="shared" si="5"/>
        <v>18</v>
      </c>
      <c r="B25">
        <f t="shared" si="2"/>
        <v>270</v>
      </c>
      <c r="C25">
        <f t="shared" si="3"/>
        <v>4.7123889803846897</v>
      </c>
      <c r="D25">
        <f t="shared" si="6"/>
        <v>10.999999999999998</v>
      </c>
      <c r="E25">
        <f t="shared" si="4"/>
        <v>0</v>
      </c>
      <c r="G25">
        <f>D25+(D27+1-D25+1)/2</f>
        <v>14.75</v>
      </c>
      <c r="H25">
        <f>E25+(E27+1-E25+1)/2</f>
        <v>1.7368602791855876</v>
      </c>
      <c r="J25">
        <f>D25-G25</f>
        <v>-3.7500000000000018</v>
      </c>
      <c r="K25">
        <f>E25-H25</f>
        <v>-1.7368602791855876</v>
      </c>
      <c r="M25">
        <f t="shared" ref="M25:N27" si="14">D25+(D28+1-D25+1)/2</f>
        <v>15.889087296526011</v>
      </c>
      <c r="N25">
        <f t="shared" si="14"/>
        <v>2.6109127034739879</v>
      </c>
      <c r="P25">
        <f t="shared" ref="P25:Q27" si="15">D25-M25</f>
        <v>-4.8890872965260126</v>
      </c>
      <c r="Q25">
        <f t="shared" si="15"/>
        <v>-2.6109127034739879</v>
      </c>
      <c r="R25" s="1" t="s">
        <v>6</v>
      </c>
      <c r="T25">
        <f>D25+(D28+1-D25+1)/2</f>
        <v>15.889087296526011</v>
      </c>
      <c r="U25">
        <f>E25+(E28+1-E25+1)/2</f>
        <v>2.6109127034739879</v>
      </c>
      <c r="W25">
        <f>D25-T25</f>
        <v>-4.8890872965260126</v>
      </c>
      <c r="X25">
        <f>E25-U25</f>
        <v>-2.6109127034739879</v>
      </c>
    </row>
    <row r="26" spans="1:24" x14ac:dyDescent="0.25">
      <c r="A26">
        <f t="shared" si="5"/>
        <v>19</v>
      </c>
      <c r="B26">
        <f t="shared" si="2"/>
        <v>285</v>
      </c>
      <c r="C26">
        <f t="shared" si="3"/>
        <v>4.9741883681838397</v>
      </c>
      <c r="D26">
        <f t="shared" si="6"/>
        <v>13.847009496127733</v>
      </c>
      <c r="E26">
        <f t="shared" si="4"/>
        <v>0.37481591082024934</v>
      </c>
      <c r="G26">
        <f>D26+(D28+1-D26+1)/2</f>
        <v>17.312592044589877</v>
      </c>
      <c r="H26">
        <f>E26+(E28+1-E26+1)/2</f>
        <v>2.7983206588841125</v>
      </c>
      <c r="J26">
        <f>D26-G26</f>
        <v>-3.4655825484621445</v>
      </c>
      <c r="K26">
        <f>E26-H26</f>
        <v>-2.4235047480638632</v>
      </c>
      <c r="M26">
        <f t="shared" si="14"/>
        <v>18.186644468878278</v>
      </c>
      <c r="N26">
        <f t="shared" si="14"/>
        <v>3.937407955410122</v>
      </c>
      <c r="P26">
        <f t="shared" si="15"/>
        <v>-4.3396349727505452</v>
      </c>
      <c r="Q26">
        <f t="shared" si="15"/>
        <v>-3.5625920445898727</v>
      </c>
      <c r="R26" s="1" t="s">
        <v>7</v>
      </c>
      <c r="W26">
        <f>D26-T23</f>
        <v>3.1735047480638698</v>
      </c>
      <c r="X26">
        <f>E26-U23</f>
        <v>-1.5494523237754638</v>
      </c>
    </row>
    <row r="27" spans="1:24" x14ac:dyDescent="0.25">
      <c r="A27">
        <f t="shared" si="5"/>
        <v>20</v>
      </c>
      <c r="B27">
        <f t="shared" si="2"/>
        <v>300</v>
      </c>
      <c r="C27">
        <f t="shared" si="3"/>
        <v>5.2359877559829888</v>
      </c>
      <c r="D27">
        <f t="shared" si="6"/>
        <v>16.5</v>
      </c>
      <c r="E27">
        <f t="shared" si="4"/>
        <v>1.4737205583711752</v>
      </c>
      <c r="J27">
        <f>D27-G25</f>
        <v>1.75</v>
      </c>
      <c r="K27">
        <f>E27-H25</f>
        <v>-0.26313972081441239</v>
      </c>
      <c r="M27">
        <f t="shared" si="14"/>
        <v>20.062592044589877</v>
      </c>
      <c r="N27">
        <f t="shared" si="14"/>
        <v>5.813355531121724</v>
      </c>
      <c r="P27">
        <f t="shared" si="15"/>
        <v>-3.5625920445898771</v>
      </c>
      <c r="Q27">
        <f t="shared" si="15"/>
        <v>-4.3396349727505488</v>
      </c>
      <c r="R27" s="1" t="s">
        <v>8</v>
      </c>
      <c r="T27">
        <f>D27+(D30+1-D27+1)/2</f>
        <v>20.062592044589877</v>
      </c>
      <c r="U27">
        <f>E27+(E30+1-E27+1)/2</f>
        <v>5.813355531121724</v>
      </c>
      <c r="W27">
        <f>D27-T27</f>
        <v>-3.5625920445898771</v>
      </c>
      <c r="X27">
        <f>E27-U27</f>
        <v>-4.3396349727505488</v>
      </c>
    </row>
    <row r="28" spans="1:24" x14ac:dyDescent="0.25">
      <c r="A28">
        <f t="shared" si="5"/>
        <v>21</v>
      </c>
      <c r="B28">
        <f t="shared" si="2"/>
        <v>315</v>
      </c>
      <c r="C28">
        <f t="shared" si="3"/>
        <v>5.497787143782138</v>
      </c>
      <c r="D28">
        <f t="shared" si="6"/>
        <v>18.778174593052022</v>
      </c>
      <c r="E28">
        <f t="shared" si="4"/>
        <v>3.2218254069479757</v>
      </c>
      <c r="J28">
        <f>D28-G26</f>
        <v>1.4655825484621445</v>
      </c>
      <c r="K28">
        <f>E28-H26</f>
        <v>0.42350474806386318</v>
      </c>
      <c r="P28">
        <f t="shared" ref="P28:Q30" si="16">D28-M25</f>
        <v>2.8890872965260108</v>
      </c>
      <c r="Q28">
        <f t="shared" si="16"/>
        <v>0.61091270347398785</v>
      </c>
      <c r="R28" s="1" t="s">
        <v>9</v>
      </c>
      <c r="W28">
        <f>D28-T25</f>
        <v>2.8890872965260108</v>
      </c>
      <c r="X28">
        <f>E28-U25</f>
        <v>0.61091270347398785</v>
      </c>
    </row>
    <row r="29" spans="1:24" x14ac:dyDescent="0.25">
      <c r="A29">
        <f t="shared" si="5"/>
        <v>22</v>
      </c>
      <c r="B29">
        <f t="shared" si="2"/>
        <v>330</v>
      </c>
      <c r="C29">
        <f t="shared" si="3"/>
        <v>5.7595865315812871</v>
      </c>
      <c r="D29">
        <f t="shared" si="6"/>
        <v>20.526279441628823</v>
      </c>
      <c r="E29">
        <f t="shared" si="4"/>
        <v>5.4999999999999947</v>
      </c>
      <c r="G29">
        <f t="shared" ref="G29:H29" si="17">D29+(D31+1-D29+1)/2</f>
        <v>22.263139720814412</v>
      </c>
      <c r="H29">
        <f t="shared" si="17"/>
        <v>9.2499999999999964</v>
      </c>
      <c r="J29">
        <f>D29-G29</f>
        <v>-1.7368602791855885</v>
      </c>
      <c r="K29">
        <f>E29-H29</f>
        <v>-3.7500000000000018</v>
      </c>
      <c r="P29">
        <f t="shared" si="16"/>
        <v>2.3396349727505452</v>
      </c>
      <c r="Q29">
        <f t="shared" si="16"/>
        <v>1.5625920445898727</v>
      </c>
      <c r="R29" s="1" t="s">
        <v>10</v>
      </c>
      <c r="T29">
        <f>D29+(D8+1-D29+1)/2</f>
        <v>22.075731765404285</v>
      </c>
      <c r="U29">
        <f>E29+(E8+1-E29+1)/2</f>
        <v>10.673504748063863</v>
      </c>
      <c r="W29">
        <f>D29-T29</f>
        <v>-1.549452323775462</v>
      </c>
      <c r="X29">
        <f>E29-U29</f>
        <v>-5.1735047480638681</v>
      </c>
    </row>
    <row r="30" spans="1:24" x14ac:dyDescent="0.25">
      <c r="A30">
        <f t="shared" si="5"/>
        <v>23</v>
      </c>
      <c r="B30">
        <f t="shared" si="2"/>
        <v>345</v>
      </c>
      <c r="C30">
        <f t="shared" si="3"/>
        <v>6.0213859193804371</v>
      </c>
      <c r="D30">
        <f t="shared" si="6"/>
        <v>21.625184089179751</v>
      </c>
      <c r="E30">
        <f t="shared" si="4"/>
        <v>8.1529905038722728</v>
      </c>
      <c r="G30">
        <f>D30+(D8+1-D30+1)/2</f>
        <v>22.625184089179751</v>
      </c>
      <c r="H30">
        <f>E30+(E8+1-E30+1)/2</f>
        <v>12</v>
      </c>
      <c r="J30">
        <f>D30-G30</f>
        <v>-1</v>
      </c>
      <c r="K30">
        <f>E30-H30</f>
        <v>-3.8470094961277272</v>
      </c>
      <c r="P30">
        <f t="shared" si="16"/>
        <v>1.5625920445898736</v>
      </c>
      <c r="Q30">
        <f t="shared" si="16"/>
        <v>2.3396349727505488</v>
      </c>
      <c r="R30" s="1" t="s">
        <v>11</v>
      </c>
      <c r="W30">
        <f>D30-T27</f>
        <v>1.5625920445898736</v>
      </c>
      <c r="X30">
        <f>E30-U27</f>
        <v>2.3396349727505488</v>
      </c>
    </row>
    <row r="31" spans="1:24" x14ac:dyDescent="0.25">
      <c r="A31">
        <f t="shared" si="5"/>
        <v>24</v>
      </c>
      <c r="B31">
        <f t="shared" si="2"/>
        <v>360</v>
      </c>
      <c r="C31">
        <f t="shared" si="3"/>
        <v>6.2831853071795862</v>
      </c>
      <c r="D31">
        <f t="shared" si="6"/>
        <v>22</v>
      </c>
      <c r="E31">
        <f t="shared" si="4"/>
        <v>10.999999999999996</v>
      </c>
      <c r="J31">
        <f>D31-G29</f>
        <v>-0.2631397208144115</v>
      </c>
      <c r="K31">
        <f>E31-H29</f>
        <v>1.75</v>
      </c>
    </row>
    <row r="35" spans="14:15" x14ac:dyDescent="0.25">
      <c r="O35">
        <f>N36*2</f>
        <v>8.4190355120319769</v>
      </c>
    </row>
    <row r="36" spans="14:15" x14ac:dyDescent="0.25">
      <c r="N36">
        <f>SQRT(POWER(P25+1,2)+POWER(Q25+1,2))</f>
        <v>4.2095177560159884</v>
      </c>
      <c r="O36">
        <f>N36/2</f>
        <v>2.1047588780079942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F2" sqref="F2"/>
    </sheetView>
  </sheetViews>
  <sheetFormatPr defaultRowHeight="15" x14ac:dyDescent="0.25"/>
  <sheetData>
    <row r="1" spans="1:6" x14ac:dyDescent="0.25">
      <c r="A1">
        <v>0</v>
      </c>
      <c r="B1">
        <v>0</v>
      </c>
      <c r="E1">
        <v>0</v>
      </c>
      <c r="F1">
        <f>E1+0.1665</f>
        <v>0.16650000000000001</v>
      </c>
    </row>
    <row r="2" spans="1:6" x14ac:dyDescent="0.25">
      <c r="A2">
        <v>1</v>
      </c>
      <c r="B2">
        <f>B1+0.0176</f>
        <v>1.7600000000000001E-2</v>
      </c>
      <c r="E2">
        <v>0.25</v>
      </c>
      <c r="F2">
        <f t="shared" ref="F2:F25" si="0">E2+0.1665</f>
        <v>0.41649999999999998</v>
      </c>
    </row>
    <row r="3" spans="1:6" x14ac:dyDescent="0.25">
      <c r="A3">
        <v>2</v>
      </c>
      <c r="B3">
        <f t="shared" ref="B3:B51" si="1">B2+0.0176</f>
        <v>3.5200000000000002E-2</v>
      </c>
      <c r="E3">
        <v>0.5</v>
      </c>
      <c r="F3">
        <f t="shared" si="0"/>
        <v>0.66649999999999998</v>
      </c>
    </row>
    <row r="4" spans="1:6" x14ac:dyDescent="0.25">
      <c r="A4">
        <v>3</v>
      </c>
      <c r="B4">
        <f t="shared" si="1"/>
        <v>5.28E-2</v>
      </c>
      <c r="E4">
        <v>0.75</v>
      </c>
      <c r="F4">
        <f t="shared" si="0"/>
        <v>0.91649999999999998</v>
      </c>
    </row>
    <row r="5" spans="1:6" x14ac:dyDescent="0.25">
      <c r="A5">
        <v>4</v>
      </c>
      <c r="B5">
        <f t="shared" si="1"/>
        <v>7.0400000000000004E-2</v>
      </c>
      <c r="E5">
        <v>1</v>
      </c>
      <c r="F5">
        <f t="shared" si="0"/>
        <v>1.1665000000000001</v>
      </c>
    </row>
    <row r="6" spans="1:6" x14ac:dyDescent="0.25">
      <c r="A6">
        <v>5</v>
      </c>
      <c r="B6">
        <f t="shared" si="1"/>
        <v>8.8000000000000009E-2</v>
      </c>
      <c r="E6">
        <v>1.25</v>
      </c>
      <c r="F6">
        <f t="shared" si="0"/>
        <v>1.4165000000000001</v>
      </c>
    </row>
    <row r="7" spans="1:6" x14ac:dyDescent="0.25">
      <c r="A7">
        <v>6</v>
      </c>
      <c r="B7">
        <f t="shared" si="1"/>
        <v>0.10560000000000001</v>
      </c>
      <c r="E7">
        <v>1.5</v>
      </c>
      <c r="F7">
        <f t="shared" si="0"/>
        <v>1.6665000000000001</v>
      </c>
    </row>
    <row r="8" spans="1:6" x14ac:dyDescent="0.25">
      <c r="A8">
        <v>7</v>
      </c>
      <c r="B8">
        <f t="shared" si="1"/>
        <v>0.12320000000000002</v>
      </c>
      <c r="E8">
        <v>1.75</v>
      </c>
      <c r="F8">
        <f t="shared" si="0"/>
        <v>1.9165000000000001</v>
      </c>
    </row>
    <row r="9" spans="1:6" x14ac:dyDescent="0.25">
      <c r="A9">
        <v>8</v>
      </c>
      <c r="B9">
        <f t="shared" si="1"/>
        <v>0.14080000000000001</v>
      </c>
      <c r="E9">
        <v>2</v>
      </c>
      <c r="F9">
        <f t="shared" si="0"/>
        <v>2.1665000000000001</v>
      </c>
    </row>
    <row r="10" spans="1:6" x14ac:dyDescent="0.25">
      <c r="A10">
        <v>9</v>
      </c>
      <c r="B10">
        <f t="shared" si="1"/>
        <v>0.15840000000000001</v>
      </c>
      <c r="E10">
        <v>2.25</v>
      </c>
      <c r="F10">
        <f t="shared" si="0"/>
        <v>2.4165000000000001</v>
      </c>
    </row>
    <row r="11" spans="1:6" x14ac:dyDescent="0.25">
      <c r="A11">
        <v>10</v>
      </c>
      <c r="B11">
        <f t="shared" si="1"/>
        <v>0.17600000000000002</v>
      </c>
      <c r="E11">
        <v>2.5</v>
      </c>
      <c r="F11">
        <f t="shared" si="0"/>
        <v>2.6665000000000001</v>
      </c>
    </row>
    <row r="12" spans="1:6" x14ac:dyDescent="0.25">
      <c r="A12">
        <v>11</v>
      </c>
      <c r="B12">
        <f t="shared" si="1"/>
        <v>0.19360000000000002</v>
      </c>
      <c r="E12">
        <v>2.75</v>
      </c>
      <c r="F12">
        <f t="shared" si="0"/>
        <v>2.9165000000000001</v>
      </c>
    </row>
    <row r="13" spans="1:6" x14ac:dyDescent="0.25">
      <c r="A13">
        <v>12</v>
      </c>
      <c r="B13">
        <f t="shared" si="1"/>
        <v>0.21120000000000003</v>
      </c>
      <c r="E13">
        <v>3</v>
      </c>
      <c r="F13">
        <f t="shared" si="0"/>
        <v>3.1665000000000001</v>
      </c>
    </row>
    <row r="14" spans="1:6" x14ac:dyDescent="0.25">
      <c r="A14">
        <v>13</v>
      </c>
      <c r="B14">
        <f t="shared" si="1"/>
        <v>0.22880000000000003</v>
      </c>
      <c r="E14">
        <v>3.25</v>
      </c>
      <c r="F14">
        <f t="shared" si="0"/>
        <v>3.4165000000000001</v>
      </c>
    </row>
    <row r="15" spans="1:6" x14ac:dyDescent="0.25">
      <c r="A15">
        <v>14</v>
      </c>
      <c r="B15">
        <f t="shared" si="1"/>
        <v>0.24640000000000004</v>
      </c>
      <c r="E15">
        <v>3.5</v>
      </c>
      <c r="F15">
        <f t="shared" si="0"/>
        <v>3.6665000000000001</v>
      </c>
    </row>
    <row r="16" spans="1:6" x14ac:dyDescent="0.25">
      <c r="A16">
        <v>15</v>
      </c>
      <c r="B16">
        <f t="shared" si="1"/>
        <v>0.26400000000000001</v>
      </c>
      <c r="E16">
        <v>3.75</v>
      </c>
      <c r="F16">
        <f t="shared" si="0"/>
        <v>3.9165000000000001</v>
      </c>
    </row>
    <row r="17" spans="1:6" x14ac:dyDescent="0.25">
      <c r="A17">
        <v>16</v>
      </c>
      <c r="B17">
        <f t="shared" si="1"/>
        <v>0.28160000000000002</v>
      </c>
      <c r="E17">
        <v>4</v>
      </c>
      <c r="F17">
        <f t="shared" si="0"/>
        <v>4.1665000000000001</v>
      </c>
    </row>
    <row r="18" spans="1:6" x14ac:dyDescent="0.25">
      <c r="A18">
        <v>17</v>
      </c>
      <c r="B18">
        <f t="shared" si="1"/>
        <v>0.29920000000000002</v>
      </c>
      <c r="E18">
        <v>4.25</v>
      </c>
      <c r="F18">
        <f t="shared" si="0"/>
        <v>4.4165000000000001</v>
      </c>
    </row>
    <row r="19" spans="1:6" x14ac:dyDescent="0.25">
      <c r="A19">
        <v>18</v>
      </c>
      <c r="B19">
        <f t="shared" si="1"/>
        <v>0.31680000000000003</v>
      </c>
      <c r="E19">
        <v>4.5</v>
      </c>
      <c r="F19">
        <f t="shared" si="0"/>
        <v>4.6665000000000001</v>
      </c>
    </row>
    <row r="20" spans="1:6" x14ac:dyDescent="0.25">
      <c r="A20">
        <v>19</v>
      </c>
      <c r="B20">
        <f t="shared" si="1"/>
        <v>0.33440000000000003</v>
      </c>
      <c r="E20">
        <v>4.75</v>
      </c>
      <c r="F20">
        <f t="shared" si="0"/>
        <v>4.9165000000000001</v>
      </c>
    </row>
    <row r="21" spans="1:6" x14ac:dyDescent="0.25">
      <c r="A21">
        <v>20</v>
      </c>
      <c r="B21">
        <f t="shared" si="1"/>
        <v>0.35200000000000004</v>
      </c>
      <c r="E21">
        <v>5</v>
      </c>
      <c r="F21">
        <f t="shared" si="0"/>
        <v>5.1665000000000001</v>
      </c>
    </row>
    <row r="22" spans="1:6" x14ac:dyDescent="0.25">
      <c r="A22">
        <v>21</v>
      </c>
      <c r="B22">
        <f t="shared" si="1"/>
        <v>0.36960000000000004</v>
      </c>
      <c r="E22">
        <v>5.25</v>
      </c>
      <c r="F22">
        <f t="shared" si="0"/>
        <v>5.4165000000000001</v>
      </c>
    </row>
    <row r="23" spans="1:6" x14ac:dyDescent="0.25">
      <c r="A23">
        <v>22</v>
      </c>
      <c r="B23">
        <f t="shared" si="1"/>
        <v>0.38720000000000004</v>
      </c>
      <c r="E23">
        <v>5.5</v>
      </c>
      <c r="F23">
        <f t="shared" si="0"/>
        <v>5.6665000000000001</v>
      </c>
    </row>
    <row r="24" spans="1:6" x14ac:dyDescent="0.25">
      <c r="A24">
        <v>23</v>
      </c>
      <c r="B24">
        <f t="shared" si="1"/>
        <v>0.40480000000000005</v>
      </c>
      <c r="E24">
        <v>5.75</v>
      </c>
      <c r="F24">
        <f t="shared" si="0"/>
        <v>5.9165000000000001</v>
      </c>
    </row>
    <row r="25" spans="1:6" x14ac:dyDescent="0.25">
      <c r="A25">
        <v>24</v>
      </c>
      <c r="B25">
        <f t="shared" si="1"/>
        <v>0.42240000000000005</v>
      </c>
      <c r="E25">
        <v>6</v>
      </c>
      <c r="F25">
        <f t="shared" si="0"/>
        <v>6.1665000000000001</v>
      </c>
    </row>
    <row r="26" spans="1:6" x14ac:dyDescent="0.25">
      <c r="A26">
        <v>25</v>
      </c>
      <c r="B26">
        <f t="shared" si="1"/>
        <v>0.44000000000000006</v>
      </c>
    </row>
    <row r="27" spans="1:6" x14ac:dyDescent="0.25">
      <c r="A27">
        <v>26</v>
      </c>
      <c r="B27">
        <f t="shared" si="1"/>
        <v>0.45760000000000006</v>
      </c>
    </row>
    <row r="28" spans="1:6" x14ac:dyDescent="0.25">
      <c r="A28">
        <v>27</v>
      </c>
      <c r="B28">
        <f t="shared" si="1"/>
        <v>0.47520000000000007</v>
      </c>
    </row>
    <row r="29" spans="1:6" x14ac:dyDescent="0.25">
      <c r="A29">
        <v>28</v>
      </c>
      <c r="B29">
        <f t="shared" si="1"/>
        <v>0.49280000000000007</v>
      </c>
    </row>
    <row r="30" spans="1:6" x14ac:dyDescent="0.25">
      <c r="A30">
        <v>29</v>
      </c>
      <c r="B30">
        <f t="shared" si="1"/>
        <v>0.51040000000000008</v>
      </c>
    </row>
    <row r="31" spans="1:6" x14ac:dyDescent="0.25">
      <c r="A31">
        <v>30</v>
      </c>
      <c r="B31">
        <f t="shared" si="1"/>
        <v>0.52800000000000002</v>
      </c>
    </row>
    <row r="32" spans="1:6" x14ac:dyDescent="0.25">
      <c r="A32">
        <v>31</v>
      </c>
      <c r="B32">
        <f t="shared" si="1"/>
        <v>0.54559999999999997</v>
      </c>
    </row>
    <row r="33" spans="1:2" x14ac:dyDescent="0.25">
      <c r="A33">
        <v>32</v>
      </c>
      <c r="B33">
        <f t="shared" si="1"/>
        <v>0.56319999999999992</v>
      </c>
    </row>
    <row r="34" spans="1:2" x14ac:dyDescent="0.25">
      <c r="A34">
        <v>33</v>
      </c>
      <c r="B34">
        <f t="shared" si="1"/>
        <v>0.58079999999999987</v>
      </c>
    </row>
    <row r="35" spans="1:2" x14ac:dyDescent="0.25">
      <c r="A35">
        <v>34</v>
      </c>
      <c r="B35">
        <f t="shared" si="1"/>
        <v>0.59839999999999982</v>
      </c>
    </row>
    <row r="36" spans="1:2" x14ac:dyDescent="0.25">
      <c r="A36">
        <v>35</v>
      </c>
      <c r="B36">
        <f t="shared" si="1"/>
        <v>0.61599999999999977</v>
      </c>
    </row>
    <row r="37" spans="1:2" x14ac:dyDescent="0.25">
      <c r="A37">
        <v>36</v>
      </c>
      <c r="B37">
        <f t="shared" si="1"/>
        <v>0.63359999999999972</v>
      </c>
    </row>
    <row r="38" spans="1:2" x14ac:dyDescent="0.25">
      <c r="A38">
        <v>37</v>
      </c>
      <c r="B38">
        <f t="shared" si="1"/>
        <v>0.65119999999999967</v>
      </c>
    </row>
    <row r="39" spans="1:2" x14ac:dyDescent="0.25">
      <c r="A39">
        <v>38</v>
      </c>
      <c r="B39">
        <f t="shared" si="1"/>
        <v>0.66879999999999962</v>
      </c>
    </row>
    <row r="40" spans="1:2" x14ac:dyDescent="0.25">
      <c r="A40">
        <v>39</v>
      </c>
      <c r="B40">
        <f t="shared" si="1"/>
        <v>0.68639999999999957</v>
      </c>
    </row>
    <row r="41" spans="1:2" x14ac:dyDescent="0.25">
      <c r="A41">
        <v>40</v>
      </c>
      <c r="B41">
        <f t="shared" si="1"/>
        <v>0.70399999999999952</v>
      </c>
    </row>
    <row r="42" spans="1:2" x14ac:dyDescent="0.25">
      <c r="A42">
        <v>41</v>
      </c>
      <c r="B42">
        <f t="shared" si="1"/>
        <v>0.72159999999999946</v>
      </c>
    </row>
    <row r="43" spans="1:2" x14ac:dyDescent="0.25">
      <c r="A43">
        <v>42</v>
      </c>
      <c r="B43">
        <f t="shared" si="1"/>
        <v>0.73919999999999941</v>
      </c>
    </row>
    <row r="44" spans="1:2" x14ac:dyDescent="0.25">
      <c r="A44">
        <v>43</v>
      </c>
      <c r="B44">
        <f t="shared" si="1"/>
        <v>0.75679999999999936</v>
      </c>
    </row>
    <row r="45" spans="1:2" x14ac:dyDescent="0.25">
      <c r="A45">
        <v>44</v>
      </c>
      <c r="B45">
        <f t="shared" si="1"/>
        <v>0.77439999999999931</v>
      </c>
    </row>
    <row r="46" spans="1:2" x14ac:dyDescent="0.25">
      <c r="A46">
        <v>45</v>
      </c>
      <c r="B46">
        <f t="shared" si="1"/>
        <v>0.79199999999999926</v>
      </c>
    </row>
    <row r="47" spans="1:2" x14ac:dyDescent="0.25">
      <c r="A47">
        <v>46</v>
      </c>
      <c r="B47">
        <f t="shared" si="1"/>
        <v>0.80959999999999921</v>
      </c>
    </row>
    <row r="48" spans="1:2" x14ac:dyDescent="0.25">
      <c r="A48">
        <v>47</v>
      </c>
      <c r="B48">
        <f t="shared" si="1"/>
        <v>0.82719999999999916</v>
      </c>
    </row>
    <row r="49" spans="1:2" x14ac:dyDescent="0.25">
      <c r="A49">
        <v>48</v>
      </c>
      <c r="B49">
        <f t="shared" si="1"/>
        <v>0.84479999999999911</v>
      </c>
    </row>
    <row r="50" spans="1:2" x14ac:dyDescent="0.25">
      <c r="A50">
        <v>49</v>
      </c>
      <c r="B50">
        <f t="shared" si="1"/>
        <v>0.86239999999999906</v>
      </c>
    </row>
    <row r="51" spans="1:2" x14ac:dyDescent="0.25">
      <c r="A51">
        <v>50</v>
      </c>
      <c r="B51">
        <f t="shared" si="1"/>
        <v>0.87999999999999901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MLALLEMO</dc:creator>
  <cp:lastModifiedBy>MLALLEMO</cp:lastModifiedBy>
  <dcterms:created xsi:type="dcterms:W3CDTF">2015-01-16T21:14:55Z</dcterms:created>
  <dcterms:modified xsi:type="dcterms:W3CDTF">2015-03-03T20:30:14Z</dcterms:modified>
</cp:coreProperties>
</file>