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525" activeTab="2"/>
  </bookViews>
  <sheets>
    <sheet name="Index" sheetId="5" r:id="rId1"/>
    <sheet name="_Index of Named Ranges" sheetId="4" r:id="rId2"/>
    <sheet name="CST Adjustment Rules" sheetId="6" r:id="rId3"/>
    <sheet name="Time Zone Conversion Edge Cases" sheetId="2" r:id="rId4"/>
    <sheet name="Time Zones on ZAPHOD42" sheetId="1" r:id="rId5"/>
  </sheets>
  <definedNames>
    <definedName name="__Workbook_Index">Index!$A$1:$A$4</definedName>
    <definedName name="Adjustment_Rules_Lookup">'CST Adjustment Rules'!$A$11:$Y$12</definedName>
    <definedName name="Applicable_Adjustment_Rule">'CST Adjustment Rules'!$A$20</definedName>
    <definedName name="CST_Adjustment_Rule_1_End_Date">'CST Adjustment Rules'!$D$11</definedName>
    <definedName name="CST_Adjustment_Rule_1_Start_Date">'CST Adjustment Rules'!$C$11</definedName>
    <definedName name="CST_Adjustment_Rule_2_End_Date">'CST Adjustment Rules'!$D$12</definedName>
    <definedName name="CST_Adjustment_Rule_2_Start_Date">'CST Adjustment Rules'!$C$12</definedName>
    <definedName name="DST_End_DayOfMonth">'CST Adjustment Rules'!$D$16</definedName>
    <definedName name="DST_End_IsFixedDate">'CST Adjustment Rules'!$D$15</definedName>
    <definedName name="DST_End_Month">'CST Adjustment Rules'!$D$17</definedName>
    <definedName name="DST_End_Week">'CST Adjustment Rules'!$D$18</definedName>
    <definedName name="DST_End_Weekday">'CST Adjustment Rules'!$D$19</definedName>
    <definedName name="DST_Start_DayOfMonth">'CST Adjustment Rules'!$C$16</definedName>
    <definedName name="DST_Start_IsFixedDate">'CST Adjustment Rules'!$C$15</definedName>
    <definedName name="DST_Start_Month">'CST Adjustment Rules'!$C$17</definedName>
    <definedName name="DST_Start_Week">'CST Adjustment Rules'!$C$18</definedName>
    <definedName name="DST_Start_Weekday">'CST Adjustment Rules'!$C$19</definedName>
    <definedName name="DST_Year">'CST Adjustment Rules'!$B$20</definedName>
    <definedName name="MonthName_Lookup">'CST Adjustment Rules'!$AI$10:$AJ$27</definedName>
    <definedName name="Weekday_Lookup">'CST Adjustment Rules'!$AF$10:$AG$22</definedName>
  </definedNames>
  <calcPr calcId="145621"/>
</workbook>
</file>

<file path=xl/calcChain.xml><?xml version="1.0" encoding="utf-8"?>
<calcChain xmlns="http://schemas.openxmlformats.org/spreadsheetml/2006/main">
  <c r="F426" i="6" l="1"/>
  <c r="E426" i="6"/>
  <c r="F425" i="6"/>
  <c r="E425" i="6"/>
  <c r="F424" i="6"/>
  <c r="E424" i="6"/>
  <c r="F423" i="6"/>
  <c r="E423" i="6"/>
  <c r="F422" i="6"/>
  <c r="E422" i="6"/>
  <c r="F421" i="6"/>
  <c r="E421" i="6"/>
  <c r="F420" i="6"/>
  <c r="E420" i="6"/>
  <c r="F419" i="6"/>
  <c r="E419" i="6"/>
  <c r="F418" i="6"/>
  <c r="E418" i="6"/>
  <c r="F417" i="6"/>
  <c r="E417" i="6"/>
  <c r="F416" i="6"/>
  <c r="E416" i="6"/>
  <c r="F415" i="6"/>
  <c r="E415" i="6"/>
  <c r="F414" i="6"/>
  <c r="E414" i="6"/>
  <c r="F413" i="6"/>
  <c r="E413" i="6"/>
  <c r="F412" i="6"/>
  <c r="E412" i="6"/>
  <c r="F411" i="6"/>
  <c r="E411" i="6"/>
  <c r="F410" i="6"/>
  <c r="E410" i="6"/>
  <c r="F409" i="6"/>
  <c r="E409" i="6"/>
  <c r="F408" i="6"/>
  <c r="E408" i="6"/>
  <c r="F407" i="6"/>
  <c r="E407" i="6"/>
  <c r="F406" i="6"/>
  <c r="E406" i="6"/>
  <c r="F405" i="6"/>
  <c r="E405" i="6"/>
  <c r="F404" i="6"/>
  <c r="E404" i="6"/>
  <c r="F403" i="6"/>
  <c r="E403" i="6"/>
  <c r="F402" i="6"/>
  <c r="E402" i="6"/>
  <c r="F401" i="6"/>
  <c r="E401" i="6"/>
  <c r="F400" i="6"/>
  <c r="E400" i="6"/>
  <c r="F399" i="6"/>
  <c r="E399" i="6"/>
  <c r="F398" i="6"/>
  <c r="E398" i="6"/>
  <c r="F397" i="6"/>
  <c r="E397" i="6"/>
  <c r="F396" i="6"/>
  <c r="E396" i="6"/>
  <c r="F395" i="6"/>
  <c r="E395" i="6"/>
  <c r="F394" i="6"/>
  <c r="E394" i="6"/>
  <c r="F393" i="6"/>
  <c r="E393" i="6"/>
  <c r="F392" i="6"/>
  <c r="E392" i="6"/>
  <c r="F391" i="6"/>
  <c r="E391" i="6"/>
  <c r="F390" i="6"/>
  <c r="E390" i="6"/>
  <c r="F389" i="6"/>
  <c r="E389" i="6"/>
  <c r="F388" i="6"/>
  <c r="E388" i="6"/>
  <c r="F387" i="6"/>
  <c r="E387" i="6"/>
  <c r="F386" i="6"/>
  <c r="E386" i="6"/>
  <c r="F385" i="6"/>
  <c r="E385" i="6"/>
  <c r="F384" i="6"/>
  <c r="E384" i="6"/>
  <c r="F383" i="6"/>
  <c r="E383" i="6"/>
  <c r="F382" i="6"/>
  <c r="E382" i="6"/>
  <c r="F381" i="6"/>
  <c r="E381" i="6"/>
  <c r="F380" i="6"/>
  <c r="E380" i="6"/>
  <c r="F379" i="6"/>
  <c r="E379" i="6"/>
  <c r="F378" i="6"/>
  <c r="E378" i="6"/>
  <c r="F377" i="6"/>
  <c r="E377" i="6"/>
  <c r="F376" i="6"/>
  <c r="E376" i="6"/>
  <c r="F375" i="6"/>
  <c r="E375" i="6"/>
  <c r="F374" i="6"/>
  <c r="E374" i="6"/>
  <c r="F373" i="6"/>
  <c r="E373" i="6"/>
  <c r="F372" i="6"/>
  <c r="E372" i="6"/>
  <c r="F371" i="6"/>
  <c r="E371" i="6"/>
  <c r="F370" i="6"/>
  <c r="E370" i="6"/>
  <c r="F369" i="6"/>
  <c r="E369" i="6"/>
  <c r="F368" i="6"/>
  <c r="E368" i="6"/>
  <c r="F367" i="6"/>
  <c r="E367" i="6"/>
  <c r="F366" i="6"/>
  <c r="E366" i="6"/>
  <c r="F365" i="6"/>
  <c r="E365" i="6"/>
  <c r="F364" i="6"/>
  <c r="E364" i="6"/>
  <c r="F363" i="6"/>
  <c r="E363" i="6"/>
  <c r="F362" i="6"/>
  <c r="E362" i="6"/>
  <c r="F361" i="6"/>
  <c r="E361" i="6"/>
  <c r="F360" i="6"/>
  <c r="E360" i="6"/>
  <c r="F359" i="6"/>
  <c r="E359" i="6"/>
  <c r="F358" i="6"/>
  <c r="E358" i="6"/>
  <c r="F357" i="6"/>
  <c r="E357" i="6"/>
  <c r="F356" i="6"/>
  <c r="E356" i="6"/>
  <c r="F355" i="6"/>
  <c r="E355" i="6"/>
  <c r="F354" i="6"/>
  <c r="E354" i="6"/>
  <c r="F353" i="6"/>
  <c r="E353" i="6"/>
  <c r="F352" i="6"/>
  <c r="E352" i="6"/>
  <c r="F351" i="6"/>
  <c r="E351" i="6"/>
  <c r="F350" i="6"/>
  <c r="E350" i="6"/>
  <c r="F349" i="6"/>
  <c r="E349" i="6"/>
  <c r="F348" i="6"/>
  <c r="E348" i="6"/>
  <c r="F347" i="6"/>
  <c r="E347" i="6"/>
  <c r="F346" i="6"/>
  <c r="E346" i="6"/>
  <c r="F345" i="6"/>
  <c r="E345" i="6"/>
  <c r="F344" i="6"/>
  <c r="E344" i="6"/>
  <c r="F343" i="6"/>
  <c r="E343" i="6"/>
  <c r="F342" i="6"/>
  <c r="E342" i="6"/>
  <c r="F341" i="6"/>
  <c r="E341" i="6"/>
  <c r="F340" i="6"/>
  <c r="E340" i="6"/>
  <c r="F339" i="6"/>
  <c r="E339" i="6"/>
  <c r="F338" i="6"/>
  <c r="E338" i="6"/>
  <c r="F337" i="6"/>
  <c r="E337" i="6"/>
  <c r="F336" i="6"/>
  <c r="E336" i="6"/>
  <c r="F335" i="6"/>
  <c r="E335" i="6"/>
  <c r="F334" i="6"/>
  <c r="E334" i="6"/>
  <c r="F333" i="6"/>
  <c r="E333" i="6"/>
  <c r="F332" i="6"/>
  <c r="E332" i="6"/>
  <c r="F331" i="6"/>
  <c r="E331" i="6"/>
  <c r="F330" i="6"/>
  <c r="E330" i="6"/>
  <c r="F329" i="6"/>
  <c r="E329" i="6"/>
  <c r="F328" i="6"/>
  <c r="E328" i="6"/>
  <c r="F327" i="6"/>
  <c r="E327" i="6"/>
  <c r="F326" i="6"/>
  <c r="E326" i="6"/>
  <c r="F325" i="6"/>
  <c r="E325" i="6"/>
  <c r="F324" i="6"/>
  <c r="E324" i="6"/>
  <c r="F323" i="6"/>
  <c r="E323" i="6"/>
  <c r="F322" i="6"/>
  <c r="E322" i="6"/>
  <c r="F321" i="6"/>
  <c r="E321" i="6"/>
  <c r="F320" i="6"/>
  <c r="E320" i="6"/>
  <c r="F319" i="6"/>
  <c r="E319" i="6"/>
  <c r="F318" i="6"/>
  <c r="E318" i="6"/>
  <c r="F317" i="6"/>
  <c r="E317" i="6"/>
  <c r="F316" i="6"/>
  <c r="E316" i="6"/>
  <c r="F315" i="6"/>
  <c r="E315" i="6"/>
  <c r="F314" i="6"/>
  <c r="E314" i="6"/>
  <c r="F313" i="6"/>
  <c r="E313" i="6"/>
  <c r="F312" i="6"/>
  <c r="E312" i="6"/>
  <c r="F311" i="6"/>
  <c r="E311" i="6"/>
  <c r="F310" i="6"/>
  <c r="E310" i="6"/>
  <c r="F309" i="6"/>
  <c r="E309" i="6"/>
  <c r="F308" i="6"/>
  <c r="E308" i="6"/>
  <c r="F307" i="6"/>
  <c r="E307" i="6"/>
  <c r="F306" i="6"/>
  <c r="E306" i="6"/>
  <c r="F305" i="6"/>
  <c r="E305" i="6"/>
  <c r="F304" i="6"/>
  <c r="E304" i="6"/>
  <c r="F303" i="6"/>
  <c r="E303" i="6"/>
  <c r="F302" i="6"/>
  <c r="E302" i="6"/>
  <c r="F301" i="6"/>
  <c r="E301" i="6"/>
  <c r="F300" i="6"/>
  <c r="E300" i="6"/>
  <c r="F299" i="6"/>
  <c r="E299" i="6"/>
  <c r="F298" i="6"/>
  <c r="E298" i="6"/>
  <c r="F297" i="6"/>
  <c r="E297" i="6"/>
  <c r="F296" i="6"/>
  <c r="E296" i="6"/>
  <c r="F295" i="6"/>
  <c r="E295" i="6"/>
  <c r="F294" i="6"/>
  <c r="E294" i="6"/>
  <c r="F293" i="6"/>
  <c r="E293" i="6"/>
  <c r="F292" i="6"/>
  <c r="E292" i="6"/>
  <c r="F291" i="6"/>
  <c r="E291" i="6"/>
  <c r="F290" i="6"/>
  <c r="E290" i="6"/>
  <c r="F289" i="6"/>
  <c r="E289" i="6"/>
  <c r="F288" i="6"/>
  <c r="E288" i="6"/>
  <c r="F287" i="6"/>
  <c r="E287" i="6"/>
  <c r="F286" i="6"/>
  <c r="E286" i="6"/>
  <c r="F285" i="6"/>
  <c r="E285" i="6"/>
  <c r="F284" i="6"/>
  <c r="E284" i="6"/>
  <c r="F283" i="6"/>
  <c r="E283" i="6"/>
  <c r="F282" i="6"/>
  <c r="E282" i="6"/>
  <c r="F281" i="6"/>
  <c r="E281" i="6"/>
  <c r="F280" i="6"/>
  <c r="E280" i="6"/>
  <c r="F279" i="6"/>
  <c r="E279" i="6"/>
  <c r="F278" i="6"/>
  <c r="E278" i="6"/>
  <c r="F277" i="6"/>
  <c r="E277" i="6"/>
  <c r="F276" i="6"/>
  <c r="E276" i="6"/>
  <c r="F275" i="6"/>
  <c r="E275" i="6"/>
  <c r="F274" i="6"/>
  <c r="E274" i="6"/>
  <c r="F273" i="6"/>
  <c r="E273" i="6"/>
  <c r="F272" i="6"/>
  <c r="E272" i="6"/>
  <c r="F271" i="6"/>
  <c r="E271" i="6"/>
  <c r="F270" i="6"/>
  <c r="E270" i="6"/>
  <c r="F269" i="6"/>
  <c r="E269" i="6"/>
  <c r="F268" i="6"/>
  <c r="E268" i="6"/>
  <c r="F267" i="6"/>
  <c r="E267" i="6"/>
  <c r="F266" i="6"/>
  <c r="E266" i="6"/>
  <c r="F265" i="6"/>
  <c r="E265" i="6"/>
  <c r="F264" i="6"/>
  <c r="E264" i="6"/>
  <c r="F263" i="6"/>
  <c r="E263" i="6"/>
  <c r="F262" i="6"/>
  <c r="E262" i="6"/>
  <c r="F261" i="6"/>
  <c r="E261" i="6"/>
  <c r="F260" i="6"/>
  <c r="E260" i="6"/>
  <c r="F259" i="6"/>
  <c r="E259" i="6"/>
  <c r="F258" i="6"/>
  <c r="E258" i="6"/>
  <c r="F257" i="6"/>
  <c r="E257" i="6"/>
  <c r="F256" i="6"/>
  <c r="E256" i="6"/>
  <c r="F255" i="6"/>
  <c r="E255" i="6"/>
  <c r="F254" i="6"/>
  <c r="E254" i="6"/>
  <c r="F253" i="6"/>
  <c r="E253" i="6"/>
  <c r="F252" i="6"/>
  <c r="E252" i="6"/>
  <c r="F251" i="6"/>
  <c r="E251" i="6"/>
  <c r="F250" i="6"/>
  <c r="E250" i="6"/>
  <c r="F249" i="6"/>
  <c r="E249" i="6"/>
  <c r="F248" i="6"/>
  <c r="E248" i="6"/>
  <c r="F247" i="6"/>
  <c r="E247" i="6"/>
  <c r="F246" i="6"/>
  <c r="E246" i="6"/>
  <c r="F245" i="6"/>
  <c r="E245" i="6"/>
  <c r="F244" i="6"/>
  <c r="E244" i="6"/>
  <c r="F243" i="6"/>
  <c r="E243" i="6"/>
  <c r="F242" i="6"/>
  <c r="E242" i="6"/>
  <c r="F241" i="6"/>
  <c r="E241" i="6"/>
  <c r="F240" i="6"/>
  <c r="E240" i="6"/>
  <c r="F239" i="6"/>
  <c r="E239" i="6"/>
  <c r="F238" i="6"/>
  <c r="E238" i="6"/>
  <c r="F237" i="6"/>
  <c r="E237" i="6"/>
  <c r="F236" i="6"/>
  <c r="E236" i="6"/>
  <c r="F235" i="6"/>
  <c r="E235" i="6"/>
  <c r="F234" i="6"/>
  <c r="E234" i="6"/>
  <c r="F233" i="6"/>
  <c r="E233" i="6"/>
  <c r="F232" i="6"/>
  <c r="E232" i="6"/>
  <c r="F231" i="6"/>
  <c r="E231" i="6"/>
  <c r="F230" i="6"/>
  <c r="E230" i="6"/>
  <c r="F229" i="6"/>
  <c r="E229" i="6"/>
  <c r="F228" i="6"/>
  <c r="E228" i="6"/>
  <c r="F227" i="6"/>
  <c r="E227" i="6"/>
  <c r="F226" i="6"/>
  <c r="E226" i="6"/>
  <c r="F225" i="6"/>
  <c r="E225" i="6"/>
  <c r="F224" i="6"/>
  <c r="E224" i="6"/>
  <c r="F223" i="6"/>
  <c r="E223" i="6"/>
  <c r="F222" i="6"/>
  <c r="E222" i="6"/>
  <c r="F221" i="6"/>
  <c r="E221" i="6"/>
  <c r="F220" i="6"/>
  <c r="E220" i="6"/>
  <c r="F219" i="6"/>
  <c r="E219" i="6"/>
  <c r="F218" i="6"/>
  <c r="E218" i="6"/>
  <c r="F217" i="6"/>
  <c r="E217" i="6"/>
  <c r="F216" i="6"/>
  <c r="E216" i="6"/>
  <c r="F215" i="6"/>
  <c r="E215" i="6"/>
  <c r="F214" i="6"/>
  <c r="E214" i="6"/>
  <c r="F213" i="6"/>
  <c r="E213" i="6"/>
  <c r="F212" i="6"/>
  <c r="E212" i="6"/>
  <c r="F211" i="6"/>
  <c r="E211" i="6"/>
  <c r="F210" i="6"/>
  <c r="E210" i="6"/>
  <c r="F209" i="6"/>
  <c r="E209" i="6"/>
  <c r="F208" i="6"/>
  <c r="E208" i="6"/>
  <c r="F207" i="6"/>
  <c r="E207" i="6"/>
  <c r="F206" i="6"/>
  <c r="E206" i="6"/>
  <c r="F205" i="6"/>
  <c r="E205" i="6"/>
  <c r="F204" i="6"/>
  <c r="E204" i="6"/>
  <c r="F203" i="6"/>
  <c r="E203" i="6"/>
  <c r="F202" i="6"/>
  <c r="E202" i="6"/>
  <c r="F201" i="6"/>
  <c r="E201" i="6"/>
  <c r="F200" i="6"/>
  <c r="E200" i="6"/>
  <c r="F199" i="6"/>
  <c r="E199" i="6"/>
  <c r="F198" i="6"/>
  <c r="E198" i="6"/>
  <c r="F197" i="6"/>
  <c r="E197" i="6"/>
  <c r="F196" i="6"/>
  <c r="E196" i="6"/>
  <c r="F195" i="6"/>
  <c r="E195" i="6"/>
  <c r="F194" i="6"/>
  <c r="E194" i="6"/>
  <c r="F193" i="6"/>
  <c r="E193" i="6"/>
  <c r="F192" i="6"/>
  <c r="E192" i="6"/>
  <c r="F191" i="6"/>
  <c r="E191" i="6"/>
  <c r="F190" i="6"/>
  <c r="E190" i="6"/>
  <c r="F189" i="6"/>
  <c r="E189" i="6"/>
  <c r="F188" i="6"/>
  <c r="E188" i="6"/>
  <c r="F187" i="6"/>
  <c r="E187" i="6"/>
  <c r="F186" i="6"/>
  <c r="E186" i="6"/>
  <c r="F185" i="6"/>
  <c r="E185" i="6"/>
  <c r="F184" i="6"/>
  <c r="E184" i="6"/>
  <c r="F183" i="6"/>
  <c r="E183" i="6"/>
  <c r="F182" i="6"/>
  <c r="E182" i="6"/>
  <c r="F181" i="6"/>
  <c r="E181" i="6"/>
  <c r="F180" i="6"/>
  <c r="E180" i="6"/>
  <c r="F179" i="6"/>
  <c r="E179" i="6"/>
  <c r="F178" i="6"/>
  <c r="E178" i="6"/>
  <c r="F177" i="6"/>
  <c r="E177" i="6"/>
  <c r="F176" i="6"/>
  <c r="E176" i="6"/>
  <c r="F175" i="6"/>
  <c r="E175" i="6"/>
  <c r="F174" i="6"/>
  <c r="E174" i="6"/>
  <c r="F173" i="6"/>
  <c r="E173" i="6"/>
  <c r="F172" i="6"/>
  <c r="E172" i="6"/>
  <c r="F171" i="6"/>
  <c r="E171" i="6"/>
  <c r="F170" i="6"/>
  <c r="E170" i="6"/>
  <c r="F169" i="6"/>
  <c r="E169" i="6"/>
  <c r="F168" i="6"/>
  <c r="E168" i="6"/>
  <c r="F167" i="6"/>
  <c r="E167" i="6"/>
  <c r="F166" i="6"/>
  <c r="E166" i="6"/>
  <c r="F165" i="6"/>
  <c r="E165" i="6"/>
  <c r="F164" i="6"/>
  <c r="E164" i="6"/>
  <c r="F163" i="6"/>
  <c r="E163" i="6"/>
  <c r="F162" i="6"/>
  <c r="E162" i="6"/>
  <c r="F161" i="6"/>
  <c r="E161" i="6"/>
  <c r="F160" i="6"/>
  <c r="E160" i="6"/>
  <c r="F159" i="6"/>
  <c r="E159" i="6"/>
  <c r="F158" i="6"/>
  <c r="E158" i="6"/>
  <c r="F157" i="6"/>
  <c r="E157" i="6"/>
  <c r="F156" i="6"/>
  <c r="E156" i="6"/>
  <c r="F155" i="6"/>
  <c r="E155" i="6"/>
  <c r="F154" i="6"/>
  <c r="E154" i="6"/>
  <c r="F153" i="6"/>
  <c r="E153" i="6"/>
  <c r="F152" i="6"/>
  <c r="E152" i="6"/>
  <c r="F151" i="6"/>
  <c r="E151" i="6"/>
  <c r="F150" i="6"/>
  <c r="E150" i="6"/>
  <c r="F149" i="6"/>
  <c r="E149" i="6"/>
  <c r="F148" i="6"/>
  <c r="E148" i="6"/>
  <c r="F147" i="6"/>
  <c r="E147" i="6"/>
  <c r="F146" i="6"/>
  <c r="E146" i="6"/>
  <c r="F145" i="6"/>
  <c r="E145" i="6"/>
  <c r="F144" i="6"/>
  <c r="E144" i="6"/>
  <c r="F143" i="6"/>
  <c r="E143" i="6"/>
  <c r="F142" i="6"/>
  <c r="E142" i="6"/>
  <c r="F141" i="6"/>
  <c r="E141" i="6"/>
  <c r="F140" i="6"/>
  <c r="E140" i="6"/>
  <c r="F139" i="6"/>
  <c r="E139" i="6"/>
  <c r="F138" i="6"/>
  <c r="E138" i="6"/>
  <c r="F137" i="6"/>
  <c r="E137" i="6"/>
  <c r="F136" i="6"/>
  <c r="E136" i="6"/>
  <c r="F135" i="6"/>
  <c r="E135" i="6"/>
  <c r="F134" i="6"/>
  <c r="E134" i="6"/>
  <c r="F133" i="6"/>
  <c r="E133" i="6"/>
  <c r="F132" i="6"/>
  <c r="E132" i="6"/>
  <c r="F131" i="6"/>
  <c r="E131" i="6"/>
  <c r="F130" i="6"/>
  <c r="E130" i="6"/>
  <c r="F129" i="6"/>
  <c r="E129" i="6"/>
  <c r="F128" i="6"/>
  <c r="E128" i="6"/>
  <c r="F127" i="6"/>
  <c r="E127" i="6"/>
  <c r="F126" i="6"/>
  <c r="E126" i="6"/>
  <c r="F125" i="6"/>
  <c r="E125" i="6"/>
  <c r="F124" i="6"/>
  <c r="E124" i="6"/>
  <c r="F123" i="6"/>
  <c r="E123" i="6"/>
  <c r="F122" i="6"/>
  <c r="E122" i="6"/>
  <c r="F121" i="6"/>
  <c r="E121" i="6"/>
  <c r="F120" i="6"/>
  <c r="E120" i="6"/>
  <c r="F119" i="6"/>
  <c r="E119" i="6"/>
  <c r="F118" i="6"/>
  <c r="E118" i="6"/>
  <c r="F117" i="6"/>
  <c r="E117" i="6"/>
  <c r="F116" i="6"/>
  <c r="E116" i="6"/>
  <c r="F115" i="6"/>
  <c r="E115" i="6"/>
  <c r="F114" i="6"/>
  <c r="E114" i="6"/>
  <c r="F113" i="6"/>
  <c r="E113" i="6"/>
  <c r="F112" i="6"/>
  <c r="E112" i="6"/>
  <c r="F111" i="6"/>
  <c r="E111" i="6"/>
  <c r="F110" i="6"/>
  <c r="E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D20" i="6"/>
  <c r="C20" i="6"/>
  <c r="B22" i="6"/>
  <c r="D16" i="6" l="1"/>
  <c r="C16" i="6"/>
  <c r="D19" i="6"/>
  <c r="D18" i="6"/>
  <c r="D17" i="6"/>
  <c r="D15" i="6"/>
  <c r="C19" i="6"/>
  <c r="C18" i="6"/>
  <c r="C17" i="6"/>
  <c r="C15" i="6"/>
  <c r="AI10" i="6" l="1"/>
  <c r="AI11" i="6" s="1"/>
  <c r="AI12" i="6" s="1"/>
  <c r="AI13" i="6" s="1"/>
  <c r="AI14" i="6" s="1"/>
  <c r="AI15" i="6" s="1"/>
  <c r="AI16" i="6" s="1"/>
  <c r="AI17" i="6" s="1"/>
  <c r="AI18" i="6" s="1"/>
  <c r="AI19" i="6" s="1"/>
  <c r="AI20" i="6" s="1"/>
  <c r="AI21" i="6" s="1"/>
  <c r="AF10" i="6"/>
  <c r="AG10" i="6" s="1"/>
  <c r="AF11" i="6" l="1"/>
  <c r="AF12" i="6" s="1"/>
  <c r="AF13" i="6" s="1"/>
  <c r="AF14" i="6" s="1"/>
  <c r="AF15" i="6" s="1"/>
  <c r="AF16" i="6" s="1"/>
  <c r="AG16" i="6" s="1"/>
  <c r="A2" i="6"/>
  <c r="A3" i="6"/>
  <c r="A4" i="6"/>
  <c r="A5" i="6"/>
  <c r="B10" i="6"/>
  <c r="C10" i="6" s="1"/>
  <c r="D10" i="6" s="1"/>
  <c r="E10" i="6" s="1"/>
  <c r="F10" i="6" s="1"/>
  <c r="G10" i="6" s="1"/>
  <c r="H10" i="6" s="1"/>
  <c r="I10" i="6" s="1"/>
  <c r="J10" i="6" s="1"/>
  <c r="K10" i="6" s="1"/>
  <c r="A11" i="6"/>
  <c r="B11" i="6" s="1"/>
  <c r="A20" i="6"/>
  <c r="D25" i="6"/>
  <c r="AG12" i="6" l="1"/>
  <c r="AG13" i="6"/>
  <c r="AG14" i="6"/>
  <c r="AG15" i="6"/>
  <c r="AG11" i="6"/>
  <c r="A12" i="6"/>
  <c r="B12" i="6" s="1"/>
  <c r="G25" i="6"/>
  <c r="D26" i="6"/>
  <c r="O12" i="6"/>
  <c r="U11" i="6"/>
  <c r="M11" i="6"/>
  <c r="U12" i="6"/>
  <c r="M12" i="6"/>
  <c r="D27" i="6"/>
  <c r="O11" i="6"/>
  <c r="M25" i="6"/>
  <c r="L10" i="6"/>
  <c r="M10" i="6" s="1"/>
  <c r="N10" i="6" s="1"/>
  <c r="O10" i="6" s="1"/>
  <c r="P10" i="6" s="1"/>
  <c r="Q10" i="6" s="1"/>
  <c r="R10" i="6" s="1"/>
  <c r="S10" i="6" s="1"/>
  <c r="U25" i="6"/>
  <c r="V25" i="6" s="1"/>
  <c r="W12" i="6"/>
  <c r="W11" i="6"/>
  <c r="P25" i="6" l="1"/>
  <c r="I25" i="6"/>
  <c r="Q25" i="6"/>
  <c r="N25" i="6"/>
  <c r="O25" i="6" s="1"/>
  <c r="R25" i="6"/>
  <c r="S25" i="6" s="1"/>
  <c r="H25" i="6"/>
  <c r="G26" i="6"/>
  <c r="K25" i="6"/>
  <c r="J25" i="6"/>
  <c r="T10" i="6"/>
  <c r="U10" i="6" s="1"/>
  <c r="V10" i="6" s="1"/>
  <c r="W10" i="6" s="1"/>
  <c r="X10" i="6" s="1"/>
  <c r="Y10" i="6" s="1"/>
  <c r="D28" i="6"/>
  <c r="G27" i="6"/>
  <c r="T25" i="6"/>
  <c r="R27" i="6" l="1"/>
  <c r="I27" i="6"/>
  <c r="Q27" i="6"/>
  <c r="P26" i="6"/>
  <c r="I26" i="6"/>
  <c r="Q26" i="6"/>
  <c r="R26" i="6"/>
  <c r="S26" i="6" s="1"/>
  <c r="U26" i="6"/>
  <c r="V26" i="6" s="1"/>
  <c r="J27" i="6"/>
  <c r="P27" i="6"/>
  <c r="T26" i="6"/>
  <c r="T27" i="6"/>
  <c r="K26" i="6"/>
  <c r="H26" i="6"/>
  <c r="M26" i="6"/>
  <c r="J26" i="6"/>
  <c r="N26" i="6"/>
  <c r="O26" i="6" s="1"/>
  <c r="L25" i="6"/>
  <c r="G28" i="6"/>
  <c r="D29" i="6"/>
  <c r="K27" i="6"/>
  <c r="M27" i="6"/>
  <c r="U27" i="6"/>
  <c r="V27" i="6" s="1"/>
  <c r="H27" i="6"/>
  <c r="N27" i="6"/>
  <c r="O27" i="6" s="1"/>
  <c r="S27" i="6"/>
  <c r="I28" i="6" l="1"/>
  <c r="Q28" i="6"/>
  <c r="L26" i="6"/>
  <c r="J28" i="6"/>
  <c r="P28" i="6"/>
  <c r="K28" i="6"/>
  <c r="M28" i="6"/>
  <c r="U28" i="6"/>
  <c r="V28" i="6" s="1"/>
  <c r="H28" i="6"/>
  <c r="R28" i="6"/>
  <c r="N28" i="6"/>
  <c r="O28" i="6" s="1"/>
  <c r="T28" i="6"/>
  <c r="L27" i="6"/>
  <c r="D30" i="6"/>
  <c r="G29" i="6"/>
  <c r="I29" i="6" l="1"/>
  <c r="Q29" i="6"/>
  <c r="J29" i="6"/>
  <c r="P29" i="6"/>
  <c r="K29" i="6"/>
  <c r="H29" i="6"/>
  <c r="M29" i="6"/>
  <c r="U29" i="6"/>
  <c r="V29" i="6" s="1"/>
  <c r="N29" i="6"/>
  <c r="O29" i="6" s="1"/>
  <c r="T29" i="6"/>
  <c r="R29" i="6"/>
  <c r="S28" i="6"/>
  <c r="L28" i="6"/>
  <c r="G30" i="6"/>
  <c r="D31" i="6"/>
  <c r="I30" i="6" l="1"/>
  <c r="Q30" i="6"/>
  <c r="J30" i="6"/>
  <c r="P30" i="6"/>
  <c r="G31" i="6"/>
  <c r="D32" i="6"/>
  <c r="S29" i="6"/>
  <c r="L29" i="6"/>
  <c r="K30" i="6"/>
  <c r="M30" i="6"/>
  <c r="N30" i="6"/>
  <c r="O30" i="6" s="1"/>
  <c r="U30" i="6"/>
  <c r="V30" i="6" s="1"/>
  <c r="H30" i="6"/>
  <c r="T30" i="6"/>
  <c r="R30" i="6"/>
  <c r="I31" i="6" l="1"/>
  <c r="Q31" i="6"/>
  <c r="J31" i="6"/>
  <c r="P31" i="6"/>
  <c r="S30" i="6"/>
  <c r="L30" i="6"/>
  <c r="M31" i="6"/>
  <c r="H31" i="6"/>
  <c r="T31" i="6"/>
  <c r="K31" i="6"/>
  <c r="U31" i="6"/>
  <c r="V31" i="6" s="1"/>
  <c r="N31" i="6"/>
  <c r="O31" i="6" s="1"/>
  <c r="R31" i="6"/>
  <c r="D33" i="6"/>
  <c r="G32" i="6"/>
  <c r="D2" i="4"/>
  <c r="E2" i="4"/>
  <c r="D3" i="4"/>
  <c r="E3" i="4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C22" i="4"/>
  <c r="D22" i="4"/>
  <c r="E22" i="4"/>
  <c r="F22" i="4"/>
  <c r="G22" i="4"/>
  <c r="H22" i="4"/>
  <c r="C20" i="4"/>
  <c r="C19" i="4"/>
  <c r="G18" i="4"/>
  <c r="G2" i="4"/>
  <c r="G10" i="4"/>
  <c r="F2" i="4"/>
  <c r="C2" i="4"/>
  <c r="C10" i="4"/>
  <c r="F16" i="4"/>
  <c r="F15" i="4"/>
  <c r="G9" i="4"/>
  <c r="G17" i="4"/>
  <c r="F17" i="4"/>
  <c r="C9" i="4"/>
  <c r="C17" i="4"/>
  <c r="C11" i="4"/>
  <c r="G21" i="4"/>
  <c r="C18" i="4"/>
  <c r="G19" i="4"/>
  <c r="F13" i="4"/>
  <c r="G8" i="4"/>
  <c r="G16" i="4"/>
  <c r="F14" i="4"/>
  <c r="C8" i="4"/>
  <c r="C16" i="4"/>
  <c r="F11" i="4"/>
  <c r="G7" i="4"/>
  <c r="G15" i="4"/>
  <c r="F12" i="4"/>
  <c r="C15" i="4"/>
  <c r="G11" i="4"/>
  <c r="C7" i="4"/>
  <c r="F21" i="4"/>
  <c r="C21" i="4"/>
  <c r="F19" i="4"/>
  <c r="F9" i="4"/>
  <c r="G6" i="4"/>
  <c r="G14" i="4"/>
  <c r="F10" i="4"/>
  <c r="C6" i="4"/>
  <c r="C14" i="4"/>
  <c r="F7" i="4"/>
  <c r="G5" i="4"/>
  <c r="G13" i="4"/>
  <c r="F8" i="4"/>
  <c r="C5" i="4"/>
  <c r="C13" i="4"/>
  <c r="C3" i="4"/>
  <c r="F20" i="4"/>
  <c r="G20" i="4"/>
  <c r="F18" i="4"/>
  <c r="F5" i="4"/>
  <c r="G4" i="4"/>
  <c r="G12" i="4"/>
  <c r="F6" i="4"/>
  <c r="C4" i="4"/>
  <c r="C12" i="4"/>
  <c r="F3" i="4"/>
  <c r="G3" i="4"/>
  <c r="F4" i="4"/>
  <c r="H21" i="4" l="1"/>
  <c r="H20" i="4"/>
  <c r="I32" i="6"/>
  <c r="Q32" i="6"/>
  <c r="J32" i="6"/>
  <c r="P32" i="6"/>
  <c r="N32" i="6"/>
  <c r="O32" i="6" s="1"/>
  <c r="T32" i="6"/>
  <c r="U32" i="6"/>
  <c r="V32" i="6" s="1"/>
  <c r="H32" i="6"/>
  <c r="R32" i="6"/>
  <c r="K32" i="6"/>
  <c r="M32" i="6"/>
  <c r="S31" i="6"/>
  <c r="D34" i="6"/>
  <c r="G33" i="6"/>
  <c r="L31" i="6"/>
  <c r="H18" i="4"/>
  <c r="H16" i="4"/>
  <c r="H19" i="4"/>
  <c r="H17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E13" i="2"/>
  <c r="B13" i="2"/>
  <c r="G13" i="2" s="1"/>
  <c r="E12" i="2"/>
  <c r="B12" i="2"/>
  <c r="G12" i="2" s="1"/>
  <c r="E11" i="2"/>
  <c r="B11" i="2"/>
  <c r="G11" i="2" s="1"/>
  <c r="E10" i="2"/>
  <c r="B10" i="2"/>
  <c r="G10" i="2" s="1"/>
  <c r="E9" i="2"/>
  <c r="B9" i="2"/>
  <c r="G9" i="2" s="1"/>
  <c r="E8" i="2"/>
  <c r="B8" i="2"/>
  <c r="G8" i="2" s="1"/>
  <c r="E7" i="2"/>
  <c r="B7" i="2"/>
  <c r="G7" i="2" s="1"/>
  <c r="E6" i="2"/>
  <c r="B6" i="2"/>
  <c r="G6" i="2" s="1"/>
  <c r="E5" i="2"/>
  <c r="B5" i="2"/>
  <c r="G5" i="2" s="1"/>
  <c r="E4" i="2"/>
  <c r="B4" i="2"/>
  <c r="G4" i="2" s="1"/>
  <c r="E3" i="2"/>
  <c r="B3" i="2"/>
  <c r="G3" i="2" s="1"/>
  <c r="E2" i="2"/>
  <c r="B2" i="2"/>
  <c r="G2" i="2" s="1"/>
  <c r="I33" i="6" l="1"/>
  <c r="Q33" i="6"/>
  <c r="J33" i="6"/>
  <c r="P33" i="6"/>
  <c r="K33" i="6"/>
  <c r="U33" i="6"/>
  <c r="V33" i="6" s="1"/>
  <c r="T33" i="6"/>
  <c r="R33" i="6"/>
  <c r="M33" i="6"/>
  <c r="N33" i="6"/>
  <c r="O33" i="6" s="1"/>
  <c r="H33" i="6"/>
  <c r="S32" i="6"/>
  <c r="G34" i="6"/>
  <c r="D35" i="6"/>
  <c r="L32" i="6"/>
  <c r="D2" i="2"/>
  <c r="F2" i="2"/>
  <c r="D3" i="2"/>
  <c r="F3" i="2"/>
  <c r="D5" i="2"/>
  <c r="F5" i="2"/>
  <c r="D7" i="2"/>
  <c r="D9" i="2"/>
  <c r="F9" i="2"/>
  <c r="D11" i="2"/>
  <c r="D13" i="2"/>
  <c r="F13" i="2"/>
  <c r="C2" i="2"/>
  <c r="C3" i="2"/>
  <c r="C4" i="2"/>
  <c r="C5" i="2"/>
  <c r="C6" i="2"/>
  <c r="C7" i="2"/>
  <c r="F7" i="2" s="1"/>
  <c r="C8" i="2"/>
  <c r="C9" i="2"/>
  <c r="C10" i="2"/>
  <c r="C11" i="2"/>
  <c r="F11" i="2" s="1"/>
  <c r="C12" i="2"/>
  <c r="C13" i="2"/>
  <c r="I34" i="6" l="1"/>
  <c r="Q34" i="6"/>
  <c r="J34" i="6"/>
  <c r="P34" i="6"/>
  <c r="N34" i="6"/>
  <c r="O34" i="6" s="1"/>
  <c r="T34" i="6"/>
  <c r="U34" i="6"/>
  <c r="V34" i="6" s="1"/>
  <c r="H34" i="6"/>
  <c r="R34" i="6"/>
  <c r="K34" i="6"/>
  <c r="M34" i="6"/>
  <c r="S33" i="6"/>
  <c r="G35" i="6"/>
  <c r="D36" i="6"/>
  <c r="L33" i="6"/>
  <c r="F12" i="2"/>
  <c r="F8" i="2"/>
  <c r="F4" i="2"/>
  <c r="D12" i="2"/>
  <c r="D10" i="2"/>
  <c r="F10" i="2" s="1"/>
  <c r="D8" i="2"/>
  <c r="D6" i="2"/>
  <c r="F6" i="2" s="1"/>
  <c r="D4" i="2"/>
  <c r="I35" i="6" l="1"/>
  <c r="Q35" i="6"/>
  <c r="J35" i="6"/>
  <c r="P35" i="6"/>
  <c r="G36" i="6"/>
  <c r="D37" i="6"/>
  <c r="S34" i="6"/>
  <c r="K35" i="6"/>
  <c r="U35" i="6"/>
  <c r="V35" i="6" s="1"/>
  <c r="H35" i="6"/>
  <c r="T35" i="6"/>
  <c r="M35" i="6"/>
  <c r="R35" i="6"/>
  <c r="N35" i="6"/>
  <c r="O35" i="6" s="1"/>
  <c r="L34" i="6"/>
  <c r="I36" i="6" l="1"/>
  <c r="Q36" i="6"/>
  <c r="J36" i="6"/>
  <c r="P36" i="6"/>
  <c r="T36" i="6"/>
  <c r="H36" i="6"/>
  <c r="R36" i="6"/>
  <c r="M36" i="6"/>
  <c r="U36" i="6"/>
  <c r="V36" i="6" s="1"/>
  <c r="N36" i="6"/>
  <c r="O36" i="6" s="1"/>
  <c r="K36" i="6"/>
  <c r="S35" i="6"/>
  <c r="G37" i="6"/>
  <c r="D38" i="6"/>
  <c r="L35" i="6"/>
  <c r="I37" i="6" l="1"/>
  <c r="Q37" i="6"/>
  <c r="J37" i="6"/>
  <c r="P37" i="6"/>
  <c r="D39" i="6"/>
  <c r="G38" i="6"/>
  <c r="L36" i="6"/>
  <c r="S36" i="6"/>
  <c r="T37" i="6"/>
  <c r="K37" i="6"/>
  <c r="U37" i="6"/>
  <c r="V37" i="6" s="1"/>
  <c r="N37" i="6"/>
  <c r="O37" i="6" s="1"/>
  <c r="R37" i="6"/>
  <c r="M37" i="6"/>
  <c r="H37" i="6"/>
  <c r="I38" i="6" l="1"/>
  <c r="Q38" i="6"/>
  <c r="J38" i="6"/>
  <c r="P38" i="6"/>
  <c r="S37" i="6"/>
  <c r="G39" i="6"/>
  <c r="D40" i="6"/>
  <c r="L37" i="6"/>
  <c r="H38" i="6"/>
  <c r="R38" i="6"/>
  <c r="K38" i="6"/>
  <c r="M38" i="6"/>
  <c r="N38" i="6"/>
  <c r="O38" i="6" s="1"/>
  <c r="T38" i="6"/>
  <c r="U38" i="6"/>
  <c r="V38" i="6" s="1"/>
  <c r="I39" i="6" l="1"/>
  <c r="Q39" i="6"/>
  <c r="J39" i="6"/>
  <c r="P39" i="6"/>
  <c r="L38" i="6"/>
  <c r="M39" i="6"/>
  <c r="R39" i="6"/>
  <c r="N39" i="6"/>
  <c r="O39" i="6" s="1"/>
  <c r="K39" i="6"/>
  <c r="U39" i="6"/>
  <c r="V39" i="6" s="1"/>
  <c r="H39" i="6"/>
  <c r="T39" i="6"/>
  <c r="S38" i="6"/>
  <c r="D41" i="6"/>
  <c r="G40" i="6"/>
  <c r="I40" i="6" l="1"/>
  <c r="Q40" i="6"/>
  <c r="J40" i="6"/>
  <c r="P40" i="6"/>
  <c r="H40" i="6"/>
  <c r="R40" i="6"/>
  <c r="M40" i="6"/>
  <c r="U40" i="6"/>
  <c r="V40" i="6" s="1"/>
  <c r="N40" i="6"/>
  <c r="O40" i="6" s="1"/>
  <c r="T40" i="6"/>
  <c r="K40" i="6"/>
  <c r="G41" i="6"/>
  <c r="D42" i="6"/>
  <c r="L39" i="6"/>
  <c r="S39" i="6"/>
  <c r="I41" i="6" l="1"/>
  <c r="Q41" i="6"/>
  <c r="J41" i="6"/>
  <c r="P41" i="6"/>
  <c r="D43" i="6"/>
  <c r="G42" i="6"/>
  <c r="L40" i="6"/>
  <c r="K41" i="6"/>
  <c r="U41" i="6"/>
  <c r="V41" i="6" s="1"/>
  <c r="N41" i="6"/>
  <c r="O41" i="6" s="1"/>
  <c r="R41" i="6"/>
  <c r="M41" i="6"/>
  <c r="H41" i="6"/>
  <c r="T41" i="6"/>
  <c r="S40" i="6"/>
  <c r="I42" i="6" l="1"/>
  <c r="Q42" i="6"/>
  <c r="J42" i="6"/>
  <c r="P42" i="6"/>
  <c r="S41" i="6"/>
  <c r="H42" i="6"/>
  <c r="R42" i="6"/>
  <c r="K42" i="6"/>
  <c r="M42" i="6"/>
  <c r="N42" i="6"/>
  <c r="O42" i="6" s="1"/>
  <c r="T42" i="6"/>
  <c r="U42" i="6"/>
  <c r="V42" i="6" s="1"/>
  <c r="L41" i="6"/>
  <c r="D44" i="6"/>
  <c r="G43" i="6"/>
  <c r="I43" i="6" l="1"/>
  <c r="Q43" i="6"/>
  <c r="J43" i="6"/>
  <c r="P43" i="6"/>
  <c r="G44" i="6"/>
  <c r="D45" i="6"/>
  <c r="S42" i="6"/>
  <c r="R43" i="6"/>
  <c r="K43" i="6"/>
  <c r="U43" i="6"/>
  <c r="V43" i="6" s="1"/>
  <c r="H43" i="6"/>
  <c r="T43" i="6"/>
  <c r="M43" i="6"/>
  <c r="N43" i="6"/>
  <c r="O43" i="6" s="1"/>
  <c r="L42" i="6"/>
  <c r="I44" i="6" l="1"/>
  <c r="Q44" i="6"/>
  <c r="J44" i="6"/>
  <c r="P44" i="6"/>
  <c r="L43" i="6"/>
  <c r="G45" i="6"/>
  <c r="D46" i="6"/>
  <c r="S43" i="6"/>
  <c r="N44" i="6"/>
  <c r="O44" i="6" s="1"/>
  <c r="T44" i="6"/>
  <c r="K44" i="6"/>
  <c r="H44" i="6"/>
  <c r="R44" i="6"/>
  <c r="M44" i="6"/>
  <c r="U44" i="6"/>
  <c r="V44" i="6" s="1"/>
  <c r="I45" i="6" l="1"/>
  <c r="Q45" i="6"/>
  <c r="J45" i="6"/>
  <c r="P45" i="6"/>
  <c r="G46" i="6"/>
  <c r="D47" i="6"/>
  <c r="S44" i="6"/>
  <c r="L44" i="6"/>
  <c r="K45" i="6"/>
  <c r="U45" i="6"/>
  <c r="V45" i="6" s="1"/>
  <c r="N45" i="6"/>
  <c r="O45" i="6" s="1"/>
  <c r="R45" i="6"/>
  <c r="M45" i="6"/>
  <c r="H45" i="6"/>
  <c r="T45" i="6"/>
  <c r="I46" i="6" l="1"/>
  <c r="Q46" i="6"/>
  <c r="J46" i="6"/>
  <c r="P46" i="6"/>
  <c r="S45" i="6"/>
  <c r="D48" i="6"/>
  <c r="G47" i="6"/>
  <c r="L45" i="6"/>
  <c r="N46" i="6"/>
  <c r="O46" i="6" s="1"/>
  <c r="T46" i="6"/>
  <c r="U46" i="6"/>
  <c r="V46" i="6" s="1"/>
  <c r="H46" i="6"/>
  <c r="R46" i="6"/>
  <c r="K46" i="6"/>
  <c r="M46" i="6"/>
  <c r="I47" i="6" l="1"/>
  <c r="Q47" i="6"/>
  <c r="J47" i="6"/>
  <c r="P47" i="6"/>
  <c r="M47" i="6"/>
  <c r="N47" i="6"/>
  <c r="O47" i="6" s="1"/>
  <c r="K47" i="6"/>
  <c r="U47" i="6"/>
  <c r="V47" i="6" s="1"/>
  <c r="H47" i="6"/>
  <c r="T47" i="6"/>
  <c r="R47" i="6"/>
  <c r="L46" i="6"/>
  <c r="S46" i="6"/>
  <c r="D49" i="6"/>
  <c r="G48" i="6"/>
  <c r="I48" i="6" l="1"/>
  <c r="Q48" i="6"/>
  <c r="J48" i="6"/>
  <c r="P48" i="6"/>
  <c r="D50" i="6"/>
  <c r="G49" i="6"/>
  <c r="N48" i="6"/>
  <c r="O48" i="6" s="1"/>
  <c r="T48" i="6"/>
  <c r="K48" i="6"/>
  <c r="H48" i="6"/>
  <c r="R48" i="6"/>
  <c r="M48" i="6"/>
  <c r="U48" i="6"/>
  <c r="V48" i="6" s="1"/>
  <c r="S47" i="6"/>
  <c r="L47" i="6"/>
  <c r="I49" i="6" l="1"/>
  <c r="Q49" i="6"/>
  <c r="J49" i="6"/>
  <c r="P49" i="6"/>
  <c r="M49" i="6"/>
  <c r="H49" i="6"/>
  <c r="T49" i="6"/>
  <c r="K49" i="6"/>
  <c r="U49" i="6"/>
  <c r="V49" i="6" s="1"/>
  <c r="N49" i="6"/>
  <c r="O49" i="6" s="1"/>
  <c r="R49" i="6"/>
  <c r="S48" i="6"/>
  <c r="L48" i="6"/>
  <c r="G50" i="6"/>
  <c r="D51" i="6"/>
  <c r="I50" i="6" l="1"/>
  <c r="Q50" i="6"/>
  <c r="J50" i="6"/>
  <c r="P50" i="6"/>
  <c r="N50" i="6"/>
  <c r="O50" i="6" s="1"/>
  <c r="T50" i="6"/>
  <c r="U50" i="6"/>
  <c r="V50" i="6" s="1"/>
  <c r="H50" i="6"/>
  <c r="R50" i="6"/>
  <c r="K50" i="6"/>
  <c r="M50" i="6"/>
  <c r="L49" i="6"/>
  <c r="G51" i="6"/>
  <c r="D52" i="6"/>
  <c r="S49" i="6"/>
  <c r="I51" i="6" l="1"/>
  <c r="Q51" i="6"/>
  <c r="J51" i="6"/>
  <c r="P51" i="6"/>
  <c r="M51" i="6"/>
  <c r="R51" i="6"/>
  <c r="N51" i="6"/>
  <c r="O51" i="6" s="1"/>
  <c r="U51" i="6"/>
  <c r="V51" i="6" s="1"/>
  <c r="T51" i="6"/>
  <c r="K51" i="6"/>
  <c r="H51" i="6"/>
  <c r="L50" i="6"/>
  <c r="D53" i="6"/>
  <c r="G52" i="6"/>
  <c r="S50" i="6"/>
  <c r="I52" i="6" l="1"/>
  <c r="Q52" i="6"/>
  <c r="J52" i="6"/>
  <c r="P52" i="6"/>
  <c r="D54" i="6"/>
  <c r="G53" i="6"/>
  <c r="L51" i="6"/>
  <c r="S51" i="6"/>
  <c r="N52" i="6"/>
  <c r="O52" i="6" s="1"/>
  <c r="T52" i="6"/>
  <c r="M52" i="6"/>
  <c r="H52" i="6"/>
  <c r="R52" i="6"/>
  <c r="K52" i="6"/>
  <c r="U52" i="6"/>
  <c r="V52" i="6" s="1"/>
  <c r="I53" i="6" l="1"/>
  <c r="Q53" i="6"/>
  <c r="J53" i="6"/>
  <c r="P53" i="6"/>
  <c r="L52" i="6"/>
  <c r="H53" i="6"/>
  <c r="R53" i="6"/>
  <c r="U53" i="6"/>
  <c r="V53" i="6" s="1"/>
  <c r="M53" i="6"/>
  <c r="K53" i="6"/>
  <c r="N53" i="6"/>
  <c r="O53" i="6" s="1"/>
  <c r="T53" i="6"/>
  <c r="S52" i="6"/>
  <c r="D55" i="6"/>
  <c r="G54" i="6"/>
  <c r="I54" i="6" l="1"/>
  <c r="Q54" i="6"/>
  <c r="J54" i="6"/>
  <c r="P54" i="6"/>
  <c r="G55" i="6"/>
  <c r="D56" i="6"/>
  <c r="S53" i="6"/>
  <c r="M54" i="6"/>
  <c r="R54" i="6"/>
  <c r="N54" i="6"/>
  <c r="O54" i="6" s="1"/>
  <c r="K54" i="6"/>
  <c r="U54" i="6"/>
  <c r="V54" i="6" s="1"/>
  <c r="T54" i="6"/>
  <c r="H54" i="6"/>
  <c r="L53" i="6"/>
  <c r="I55" i="6" l="1"/>
  <c r="Q55" i="6"/>
  <c r="J55" i="6"/>
  <c r="P55" i="6"/>
  <c r="L54" i="6"/>
  <c r="S54" i="6"/>
  <c r="D57" i="6"/>
  <c r="G56" i="6"/>
  <c r="N55" i="6"/>
  <c r="O55" i="6" s="1"/>
  <c r="T55" i="6"/>
  <c r="K55" i="6"/>
  <c r="U55" i="6"/>
  <c r="V55" i="6" s="1"/>
  <c r="H55" i="6"/>
  <c r="R55" i="6"/>
  <c r="M55" i="6"/>
  <c r="I56" i="6" l="1"/>
  <c r="Q56" i="6"/>
  <c r="J56" i="6"/>
  <c r="P56" i="6"/>
  <c r="S55" i="6"/>
  <c r="K56" i="6"/>
  <c r="U56" i="6"/>
  <c r="V56" i="6" s="1"/>
  <c r="N56" i="6"/>
  <c r="O56" i="6" s="1"/>
  <c r="R56" i="6"/>
  <c r="M56" i="6"/>
  <c r="H56" i="6"/>
  <c r="T56" i="6"/>
  <c r="L55" i="6"/>
  <c r="D58" i="6"/>
  <c r="G57" i="6"/>
  <c r="I57" i="6" l="1"/>
  <c r="Q57" i="6"/>
  <c r="J57" i="6"/>
  <c r="P57" i="6"/>
  <c r="G58" i="6"/>
  <c r="D59" i="6"/>
  <c r="S56" i="6"/>
  <c r="N57" i="6"/>
  <c r="O57" i="6" s="1"/>
  <c r="T57" i="6"/>
  <c r="U57" i="6"/>
  <c r="V57" i="6" s="1"/>
  <c r="H57" i="6"/>
  <c r="R57" i="6"/>
  <c r="K57" i="6"/>
  <c r="M57" i="6"/>
  <c r="L56" i="6"/>
  <c r="I58" i="6" l="1"/>
  <c r="Q58" i="6"/>
  <c r="J58" i="6"/>
  <c r="P58" i="6"/>
  <c r="L57" i="6"/>
  <c r="D60" i="6"/>
  <c r="G59" i="6"/>
  <c r="S57" i="6"/>
  <c r="K58" i="6"/>
  <c r="U58" i="6"/>
  <c r="V58" i="6" s="1"/>
  <c r="H58" i="6"/>
  <c r="T58" i="6"/>
  <c r="M58" i="6"/>
  <c r="R58" i="6"/>
  <c r="N58" i="6"/>
  <c r="O58" i="6" s="1"/>
  <c r="I59" i="6" l="1"/>
  <c r="Q59" i="6"/>
  <c r="J59" i="6"/>
  <c r="P59" i="6"/>
  <c r="S58" i="6"/>
  <c r="H59" i="6"/>
  <c r="R59" i="6"/>
  <c r="M59" i="6"/>
  <c r="U59" i="6"/>
  <c r="V59" i="6" s="1"/>
  <c r="N59" i="6"/>
  <c r="O59" i="6" s="1"/>
  <c r="T59" i="6"/>
  <c r="K59" i="6"/>
  <c r="L58" i="6"/>
  <c r="D61" i="6"/>
  <c r="G60" i="6"/>
  <c r="I60" i="6" l="1"/>
  <c r="Q60" i="6"/>
  <c r="J60" i="6"/>
  <c r="P60" i="6"/>
  <c r="D62" i="6"/>
  <c r="G61" i="6"/>
  <c r="S59" i="6"/>
  <c r="M60" i="6"/>
  <c r="H60" i="6"/>
  <c r="T60" i="6"/>
  <c r="K60" i="6"/>
  <c r="N60" i="6"/>
  <c r="O60" i="6" s="1"/>
  <c r="R60" i="6"/>
  <c r="U60" i="6"/>
  <c r="V60" i="6" s="1"/>
  <c r="L59" i="6"/>
  <c r="I61" i="6" l="1"/>
  <c r="Q61" i="6"/>
  <c r="J61" i="6"/>
  <c r="P61" i="6"/>
  <c r="S60" i="6"/>
  <c r="L60" i="6"/>
  <c r="U61" i="6"/>
  <c r="V61" i="6" s="1"/>
  <c r="H61" i="6"/>
  <c r="R61" i="6"/>
  <c r="K61" i="6"/>
  <c r="M61" i="6"/>
  <c r="N61" i="6"/>
  <c r="O61" i="6" s="1"/>
  <c r="T61" i="6"/>
  <c r="D63" i="6"/>
  <c r="G62" i="6"/>
  <c r="I62" i="6" l="1"/>
  <c r="Q62" i="6"/>
  <c r="J62" i="6"/>
  <c r="P62" i="6"/>
  <c r="D64" i="6"/>
  <c r="G63" i="6"/>
  <c r="L61" i="6"/>
  <c r="K62" i="6"/>
  <c r="U62" i="6"/>
  <c r="V62" i="6" s="1"/>
  <c r="H62" i="6"/>
  <c r="T62" i="6"/>
  <c r="M62" i="6"/>
  <c r="R62" i="6"/>
  <c r="N62" i="6"/>
  <c r="O62" i="6" s="1"/>
  <c r="S61" i="6"/>
  <c r="I63" i="6" l="1"/>
  <c r="Q63" i="6"/>
  <c r="J63" i="6"/>
  <c r="P63" i="6"/>
  <c r="S62" i="6"/>
  <c r="N63" i="6"/>
  <c r="O63" i="6" s="1"/>
  <c r="T63" i="6"/>
  <c r="K63" i="6"/>
  <c r="H63" i="6"/>
  <c r="R63" i="6"/>
  <c r="M63" i="6"/>
  <c r="U63" i="6"/>
  <c r="V63" i="6" s="1"/>
  <c r="L62" i="6"/>
  <c r="D65" i="6"/>
  <c r="G64" i="6"/>
  <c r="I64" i="6" l="1"/>
  <c r="Q64" i="6"/>
  <c r="J64" i="6"/>
  <c r="P64" i="6"/>
  <c r="G65" i="6"/>
  <c r="D66" i="6"/>
  <c r="M64" i="6"/>
  <c r="H64" i="6"/>
  <c r="T64" i="6"/>
  <c r="K64" i="6"/>
  <c r="U64" i="6"/>
  <c r="V64" i="6" s="1"/>
  <c r="N64" i="6"/>
  <c r="O64" i="6" s="1"/>
  <c r="R64" i="6"/>
  <c r="S63" i="6"/>
  <c r="L63" i="6"/>
  <c r="I65" i="6" l="1"/>
  <c r="Q65" i="6"/>
  <c r="J65" i="6"/>
  <c r="P65" i="6"/>
  <c r="L64" i="6"/>
  <c r="G66" i="6"/>
  <c r="D67" i="6"/>
  <c r="S64" i="6"/>
  <c r="N65" i="6"/>
  <c r="O65" i="6" s="1"/>
  <c r="T65" i="6"/>
  <c r="U65" i="6"/>
  <c r="V65" i="6" s="1"/>
  <c r="H65" i="6"/>
  <c r="R65" i="6"/>
  <c r="K65" i="6"/>
  <c r="M65" i="6"/>
  <c r="I66" i="6" l="1"/>
  <c r="Q66" i="6"/>
  <c r="J66" i="6"/>
  <c r="P66" i="6"/>
  <c r="L65" i="6"/>
  <c r="D68" i="6"/>
  <c r="G67" i="6"/>
  <c r="S65" i="6"/>
  <c r="M66" i="6"/>
  <c r="R66" i="6"/>
  <c r="N66" i="6"/>
  <c r="O66" i="6" s="1"/>
  <c r="U66" i="6"/>
  <c r="V66" i="6" s="1"/>
  <c r="T66" i="6"/>
  <c r="K66" i="6"/>
  <c r="H66" i="6"/>
  <c r="I67" i="6" l="1"/>
  <c r="Q67" i="6"/>
  <c r="J67" i="6"/>
  <c r="P67" i="6"/>
  <c r="N67" i="6"/>
  <c r="O67" i="6" s="1"/>
  <c r="T67" i="6"/>
  <c r="K67" i="6"/>
  <c r="R67" i="6"/>
  <c r="U67" i="6"/>
  <c r="V67" i="6" s="1"/>
  <c r="H67" i="6"/>
  <c r="M67" i="6"/>
  <c r="L66" i="6"/>
  <c r="S66" i="6"/>
  <c r="G68" i="6"/>
  <c r="D69" i="6"/>
  <c r="I68" i="6" l="1"/>
  <c r="Q68" i="6"/>
  <c r="J68" i="6"/>
  <c r="P68" i="6"/>
  <c r="K68" i="6"/>
  <c r="U68" i="6"/>
  <c r="V68" i="6" s="1"/>
  <c r="N68" i="6"/>
  <c r="O68" i="6" s="1"/>
  <c r="R68" i="6"/>
  <c r="M68" i="6"/>
  <c r="H68" i="6"/>
  <c r="T68" i="6"/>
  <c r="S67" i="6"/>
  <c r="G69" i="6"/>
  <c r="D70" i="6"/>
  <c r="L67" i="6"/>
  <c r="I69" i="6" l="1"/>
  <c r="Q69" i="6"/>
  <c r="J69" i="6"/>
  <c r="P69" i="6"/>
  <c r="H69" i="6"/>
  <c r="R69" i="6"/>
  <c r="K69" i="6"/>
  <c r="M69" i="6"/>
  <c r="N69" i="6"/>
  <c r="O69" i="6" s="1"/>
  <c r="T69" i="6"/>
  <c r="U69" i="6"/>
  <c r="V69" i="6" s="1"/>
  <c r="S68" i="6"/>
  <c r="G70" i="6"/>
  <c r="D71" i="6"/>
  <c r="L68" i="6"/>
  <c r="I70" i="6" l="1"/>
  <c r="Q70" i="6"/>
  <c r="J70" i="6"/>
  <c r="P70" i="6"/>
  <c r="K70" i="6"/>
  <c r="U70" i="6"/>
  <c r="V70" i="6" s="1"/>
  <c r="H70" i="6"/>
  <c r="T70" i="6"/>
  <c r="M70" i="6"/>
  <c r="R70" i="6"/>
  <c r="N70" i="6"/>
  <c r="O70" i="6" s="1"/>
  <c r="S69" i="6"/>
  <c r="D72" i="6"/>
  <c r="G71" i="6"/>
  <c r="L69" i="6"/>
  <c r="I71" i="6" l="1"/>
  <c r="Q71" i="6"/>
  <c r="J71" i="6"/>
  <c r="P71" i="6"/>
  <c r="D73" i="6"/>
  <c r="G72" i="6"/>
  <c r="S70" i="6"/>
  <c r="N71" i="6"/>
  <c r="O71" i="6" s="1"/>
  <c r="T71" i="6"/>
  <c r="K71" i="6"/>
  <c r="M71" i="6"/>
  <c r="H71" i="6"/>
  <c r="R71" i="6"/>
  <c r="U71" i="6"/>
  <c r="V71" i="6" s="1"/>
  <c r="L70" i="6"/>
  <c r="I72" i="6" l="1"/>
  <c r="Q72" i="6"/>
  <c r="J72" i="6"/>
  <c r="P72" i="6"/>
  <c r="S71" i="6"/>
  <c r="M72" i="6"/>
  <c r="H72" i="6"/>
  <c r="T72" i="6"/>
  <c r="K72" i="6"/>
  <c r="U72" i="6"/>
  <c r="V72" i="6" s="1"/>
  <c r="N72" i="6"/>
  <c r="O72" i="6" s="1"/>
  <c r="R72" i="6"/>
  <c r="L71" i="6"/>
  <c r="G73" i="6"/>
  <c r="D74" i="6"/>
  <c r="I73" i="6" l="1"/>
  <c r="Q73" i="6"/>
  <c r="J73" i="6"/>
  <c r="P73" i="6"/>
  <c r="N73" i="6"/>
  <c r="O73" i="6" s="1"/>
  <c r="T73" i="6"/>
  <c r="U73" i="6"/>
  <c r="V73" i="6" s="1"/>
  <c r="H73" i="6"/>
  <c r="R73" i="6"/>
  <c r="K73" i="6"/>
  <c r="M73" i="6"/>
  <c r="L72" i="6"/>
  <c r="G74" i="6"/>
  <c r="D75" i="6"/>
  <c r="S72" i="6"/>
  <c r="I74" i="6" l="1"/>
  <c r="Q74" i="6"/>
  <c r="J74" i="6"/>
  <c r="P74" i="6"/>
  <c r="M74" i="6"/>
  <c r="R74" i="6"/>
  <c r="N74" i="6"/>
  <c r="O74" i="6" s="1"/>
  <c r="T74" i="6"/>
  <c r="K74" i="6"/>
  <c r="U74" i="6"/>
  <c r="V74" i="6" s="1"/>
  <c r="H74" i="6"/>
  <c r="L73" i="6"/>
  <c r="D76" i="6"/>
  <c r="G75" i="6"/>
  <c r="S73" i="6"/>
  <c r="I75" i="6" l="1"/>
  <c r="Q75" i="6"/>
  <c r="J75" i="6"/>
  <c r="P75" i="6"/>
  <c r="D77" i="6"/>
  <c r="G76" i="6"/>
  <c r="S74" i="6"/>
  <c r="H75" i="6"/>
  <c r="R75" i="6"/>
  <c r="M75" i="6"/>
  <c r="U75" i="6"/>
  <c r="V75" i="6" s="1"/>
  <c r="N75" i="6"/>
  <c r="O75" i="6" s="1"/>
  <c r="T75" i="6"/>
  <c r="K75" i="6"/>
  <c r="L74" i="6"/>
  <c r="I76" i="6" l="1"/>
  <c r="Q76" i="6"/>
  <c r="J76" i="6"/>
  <c r="P76" i="6"/>
  <c r="S75" i="6"/>
  <c r="M76" i="6"/>
  <c r="H76" i="6"/>
  <c r="T76" i="6"/>
  <c r="K76" i="6"/>
  <c r="U76" i="6"/>
  <c r="V76" i="6" s="1"/>
  <c r="N76" i="6"/>
  <c r="O76" i="6" s="1"/>
  <c r="R76" i="6"/>
  <c r="L75" i="6"/>
  <c r="D78" i="6"/>
  <c r="G77" i="6"/>
  <c r="I77" i="6" l="1"/>
  <c r="Q77" i="6"/>
  <c r="J77" i="6"/>
  <c r="P77" i="6"/>
  <c r="D79" i="6"/>
  <c r="G78" i="6"/>
  <c r="L76" i="6"/>
  <c r="N77" i="6"/>
  <c r="O77" i="6" s="1"/>
  <c r="T77" i="6"/>
  <c r="U77" i="6"/>
  <c r="V77" i="6" s="1"/>
  <c r="H77" i="6"/>
  <c r="R77" i="6"/>
  <c r="K77" i="6"/>
  <c r="M77" i="6"/>
  <c r="S76" i="6"/>
  <c r="I78" i="6" l="1"/>
  <c r="Q78" i="6"/>
  <c r="J78" i="6"/>
  <c r="P78" i="6"/>
  <c r="L77" i="6"/>
  <c r="N78" i="6"/>
  <c r="O78" i="6" s="1"/>
  <c r="T78" i="6"/>
  <c r="M78" i="6"/>
  <c r="K78" i="6"/>
  <c r="R78" i="6"/>
  <c r="H78" i="6"/>
  <c r="U78" i="6"/>
  <c r="V78" i="6" s="1"/>
  <c r="S77" i="6"/>
  <c r="G79" i="6"/>
  <c r="D80" i="6"/>
  <c r="I79" i="6" l="1"/>
  <c r="Q79" i="6"/>
  <c r="J79" i="6"/>
  <c r="P79" i="6"/>
  <c r="K79" i="6"/>
  <c r="U79" i="6"/>
  <c r="V79" i="6" s="1"/>
  <c r="N79" i="6"/>
  <c r="O79" i="6" s="1"/>
  <c r="T79" i="6"/>
  <c r="M79" i="6"/>
  <c r="H79" i="6"/>
  <c r="R79" i="6"/>
  <c r="L78" i="6"/>
  <c r="G80" i="6"/>
  <c r="D81" i="6"/>
  <c r="S78" i="6"/>
  <c r="I80" i="6" l="1"/>
  <c r="Q80" i="6"/>
  <c r="J80" i="6"/>
  <c r="P80" i="6"/>
  <c r="N80" i="6"/>
  <c r="O80" i="6" s="1"/>
  <c r="T80" i="6"/>
  <c r="M80" i="6"/>
  <c r="H80" i="6"/>
  <c r="K80" i="6"/>
  <c r="R80" i="6"/>
  <c r="U80" i="6"/>
  <c r="V80" i="6" s="1"/>
  <c r="D82" i="6"/>
  <c r="G81" i="6"/>
  <c r="S79" i="6"/>
  <c r="L79" i="6"/>
  <c r="I81" i="6" l="1"/>
  <c r="Q81" i="6"/>
  <c r="J81" i="6"/>
  <c r="P81" i="6"/>
  <c r="G82" i="6"/>
  <c r="D83" i="6"/>
  <c r="S80" i="6"/>
  <c r="M81" i="6"/>
  <c r="R81" i="6"/>
  <c r="K81" i="6"/>
  <c r="U81" i="6"/>
  <c r="V81" i="6" s="1"/>
  <c r="N81" i="6"/>
  <c r="O81" i="6" s="1"/>
  <c r="T81" i="6"/>
  <c r="H81" i="6"/>
  <c r="L80" i="6"/>
  <c r="I82" i="6" l="1"/>
  <c r="Q82" i="6"/>
  <c r="J82" i="6"/>
  <c r="P82" i="6"/>
  <c r="S81" i="6"/>
  <c r="G83" i="6"/>
  <c r="D84" i="6"/>
  <c r="L81" i="6"/>
  <c r="N82" i="6"/>
  <c r="O82" i="6" s="1"/>
  <c r="T82" i="6"/>
  <c r="M82" i="6"/>
  <c r="H82" i="6"/>
  <c r="R82" i="6"/>
  <c r="K82" i="6"/>
  <c r="U82" i="6"/>
  <c r="V82" i="6" s="1"/>
  <c r="I83" i="6" l="1"/>
  <c r="Q83" i="6"/>
  <c r="J83" i="6"/>
  <c r="P83" i="6"/>
  <c r="L82" i="6"/>
  <c r="D85" i="6"/>
  <c r="G84" i="6"/>
  <c r="S82" i="6"/>
  <c r="M83" i="6"/>
  <c r="H83" i="6"/>
  <c r="R83" i="6"/>
  <c r="K83" i="6"/>
  <c r="U83" i="6"/>
  <c r="V83" i="6" s="1"/>
  <c r="N83" i="6"/>
  <c r="O83" i="6" s="1"/>
  <c r="T83" i="6"/>
  <c r="I84" i="6" l="1"/>
  <c r="Q84" i="6"/>
  <c r="J84" i="6"/>
  <c r="P84" i="6"/>
  <c r="N84" i="6"/>
  <c r="O84" i="6" s="1"/>
  <c r="T84" i="6"/>
  <c r="M84" i="6"/>
  <c r="H84" i="6"/>
  <c r="R84" i="6"/>
  <c r="K84" i="6"/>
  <c r="U84" i="6"/>
  <c r="V84" i="6" s="1"/>
  <c r="L83" i="6"/>
  <c r="S83" i="6"/>
  <c r="D86" i="6"/>
  <c r="G85" i="6"/>
  <c r="I85" i="6" l="1"/>
  <c r="Q85" i="6"/>
  <c r="J85" i="6"/>
  <c r="P85" i="6"/>
  <c r="M85" i="6"/>
  <c r="H85" i="6"/>
  <c r="R85" i="6"/>
  <c r="K85" i="6"/>
  <c r="U85" i="6"/>
  <c r="V85" i="6" s="1"/>
  <c r="N85" i="6"/>
  <c r="O85" i="6" s="1"/>
  <c r="T85" i="6"/>
  <c r="G86" i="6"/>
  <c r="D87" i="6"/>
  <c r="L84" i="6"/>
  <c r="S84" i="6"/>
  <c r="I86" i="6" l="1"/>
  <c r="Q86" i="6"/>
  <c r="J86" i="6"/>
  <c r="P86" i="6"/>
  <c r="N86" i="6"/>
  <c r="O86" i="6" s="1"/>
  <c r="T86" i="6"/>
  <c r="M86" i="6"/>
  <c r="H86" i="6"/>
  <c r="R86" i="6"/>
  <c r="K86" i="6"/>
  <c r="U86" i="6"/>
  <c r="V86" i="6" s="1"/>
  <c r="L85" i="6"/>
  <c r="G87" i="6"/>
  <c r="D88" i="6"/>
  <c r="S85" i="6"/>
  <c r="I87" i="6" l="1"/>
  <c r="Q87" i="6"/>
  <c r="J87" i="6"/>
  <c r="P87" i="6"/>
  <c r="M87" i="6"/>
  <c r="H87" i="6"/>
  <c r="K87" i="6"/>
  <c r="U87" i="6"/>
  <c r="V87" i="6" s="1"/>
  <c r="N87" i="6"/>
  <c r="O87" i="6" s="1"/>
  <c r="T87" i="6"/>
  <c r="R87" i="6"/>
  <c r="L86" i="6"/>
  <c r="D89" i="6"/>
  <c r="G88" i="6"/>
  <c r="S86" i="6"/>
  <c r="I88" i="6" l="1"/>
  <c r="Q88" i="6"/>
  <c r="J88" i="6"/>
  <c r="P88" i="6"/>
  <c r="D90" i="6"/>
  <c r="G89" i="6"/>
  <c r="N88" i="6"/>
  <c r="O88" i="6" s="1"/>
  <c r="M88" i="6"/>
  <c r="T88" i="6"/>
  <c r="H88" i="6"/>
  <c r="U88" i="6"/>
  <c r="V88" i="6" s="1"/>
  <c r="K88" i="6"/>
  <c r="R88" i="6"/>
  <c r="S87" i="6"/>
  <c r="L87" i="6"/>
  <c r="I89" i="6" l="1"/>
  <c r="Q89" i="6"/>
  <c r="J89" i="6"/>
  <c r="P89" i="6"/>
  <c r="L88" i="6"/>
  <c r="N89" i="6"/>
  <c r="O89" i="6" s="1"/>
  <c r="T89" i="6"/>
  <c r="U89" i="6"/>
  <c r="V89" i="6" s="1"/>
  <c r="H89" i="6"/>
  <c r="R89" i="6"/>
  <c r="K89" i="6"/>
  <c r="M89" i="6"/>
  <c r="S88" i="6"/>
  <c r="D91" i="6"/>
  <c r="G90" i="6"/>
  <c r="I90" i="6" l="1"/>
  <c r="Q90" i="6"/>
  <c r="J90" i="6"/>
  <c r="P90" i="6"/>
  <c r="G91" i="6"/>
  <c r="D92" i="6"/>
  <c r="L89" i="6"/>
  <c r="M90" i="6"/>
  <c r="R90" i="6"/>
  <c r="N90" i="6"/>
  <c r="O90" i="6" s="1"/>
  <c r="K90" i="6"/>
  <c r="U90" i="6"/>
  <c r="V90" i="6" s="1"/>
  <c r="H90" i="6"/>
  <c r="T90" i="6"/>
  <c r="S89" i="6"/>
  <c r="I91" i="6" l="1"/>
  <c r="Q91" i="6"/>
  <c r="J91" i="6"/>
  <c r="P91" i="6"/>
  <c r="L90" i="6"/>
  <c r="S90" i="6"/>
  <c r="D93" i="6"/>
  <c r="G92" i="6"/>
  <c r="N91" i="6"/>
  <c r="O91" i="6" s="1"/>
  <c r="T91" i="6"/>
  <c r="K91" i="6"/>
  <c r="H91" i="6"/>
  <c r="R91" i="6"/>
  <c r="M91" i="6"/>
  <c r="U91" i="6"/>
  <c r="V91" i="6" s="1"/>
  <c r="I92" i="6" l="1"/>
  <c r="Q92" i="6"/>
  <c r="J92" i="6"/>
  <c r="P92" i="6"/>
  <c r="K92" i="6"/>
  <c r="U92" i="6"/>
  <c r="V92" i="6" s="1"/>
  <c r="N92" i="6"/>
  <c r="O92" i="6" s="1"/>
  <c r="R92" i="6"/>
  <c r="M92" i="6"/>
  <c r="H92" i="6"/>
  <c r="T92" i="6"/>
  <c r="S91" i="6"/>
  <c r="L91" i="6"/>
  <c r="D94" i="6"/>
  <c r="G93" i="6"/>
  <c r="I93" i="6" l="1"/>
  <c r="Q93" i="6"/>
  <c r="J93" i="6"/>
  <c r="P93" i="6"/>
  <c r="G94" i="6"/>
  <c r="D95" i="6"/>
  <c r="S92" i="6"/>
  <c r="N93" i="6"/>
  <c r="O93" i="6" s="1"/>
  <c r="T93" i="6"/>
  <c r="U93" i="6"/>
  <c r="V93" i="6" s="1"/>
  <c r="H93" i="6"/>
  <c r="R93" i="6"/>
  <c r="K93" i="6"/>
  <c r="M93" i="6"/>
  <c r="L92" i="6"/>
  <c r="I94" i="6" l="1"/>
  <c r="Q94" i="6"/>
  <c r="J94" i="6"/>
  <c r="P94" i="6"/>
  <c r="L93" i="6"/>
  <c r="G95" i="6"/>
  <c r="D96" i="6"/>
  <c r="S93" i="6"/>
  <c r="K94" i="6"/>
  <c r="U94" i="6"/>
  <c r="V94" i="6" s="1"/>
  <c r="H94" i="6"/>
  <c r="T94" i="6"/>
  <c r="M94" i="6"/>
  <c r="R94" i="6"/>
  <c r="N94" i="6"/>
  <c r="O94" i="6" s="1"/>
  <c r="I95" i="6" l="1"/>
  <c r="Q95" i="6"/>
  <c r="J95" i="6"/>
  <c r="P95" i="6"/>
  <c r="S94" i="6"/>
  <c r="D97" i="6"/>
  <c r="G96" i="6"/>
  <c r="L94" i="6"/>
  <c r="H95" i="6"/>
  <c r="R95" i="6"/>
  <c r="M95" i="6"/>
  <c r="U95" i="6"/>
  <c r="V95" i="6" s="1"/>
  <c r="N95" i="6"/>
  <c r="O95" i="6" s="1"/>
  <c r="T95" i="6"/>
  <c r="K95" i="6"/>
  <c r="I96" i="6" l="1"/>
  <c r="Q96" i="6"/>
  <c r="J96" i="6"/>
  <c r="P96" i="6"/>
  <c r="M96" i="6"/>
  <c r="H96" i="6"/>
  <c r="T96" i="6"/>
  <c r="K96" i="6"/>
  <c r="U96" i="6"/>
  <c r="V96" i="6" s="1"/>
  <c r="R96" i="6"/>
  <c r="N96" i="6"/>
  <c r="O96" i="6" s="1"/>
  <c r="S95" i="6"/>
  <c r="L95" i="6"/>
  <c r="D98" i="6"/>
  <c r="G97" i="6"/>
  <c r="I97" i="6" l="1"/>
  <c r="Q97" i="6"/>
  <c r="J97" i="6"/>
  <c r="P97" i="6"/>
  <c r="H97" i="6"/>
  <c r="R97" i="6"/>
  <c r="K97" i="6"/>
  <c r="M97" i="6"/>
  <c r="N97" i="6"/>
  <c r="O97" i="6" s="1"/>
  <c r="T97" i="6"/>
  <c r="U97" i="6"/>
  <c r="V97" i="6" s="1"/>
  <c r="G98" i="6"/>
  <c r="D99" i="6"/>
  <c r="S96" i="6"/>
  <c r="L96" i="6"/>
  <c r="I98" i="6" l="1"/>
  <c r="Q98" i="6"/>
  <c r="J98" i="6"/>
  <c r="P98" i="6"/>
  <c r="K98" i="6"/>
  <c r="U98" i="6"/>
  <c r="V98" i="6" s="1"/>
  <c r="H98" i="6"/>
  <c r="T98" i="6"/>
  <c r="M98" i="6"/>
  <c r="R98" i="6"/>
  <c r="N98" i="6"/>
  <c r="O98" i="6" s="1"/>
  <c r="S97" i="6"/>
  <c r="D100" i="6"/>
  <c r="G99" i="6"/>
  <c r="L97" i="6"/>
  <c r="I99" i="6" l="1"/>
  <c r="Q99" i="6"/>
  <c r="J99" i="6"/>
  <c r="P99" i="6"/>
  <c r="D101" i="6"/>
  <c r="G100" i="6"/>
  <c r="S98" i="6"/>
  <c r="N99" i="6"/>
  <c r="O99" i="6" s="1"/>
  <c r="T99" i="6"/>
  <c r="K99" i="6"/>
  <c r="R99" i="6"/>
  <c r="U99" i="6"/>
  <c r="V99" i="6" s="1"/>
  <c r="H99" i="6"/>
  <c r="M99" i="6"/>
  <c r="L98" i="6"/>
  <c r="I100" i="6" l="1"/>
  <c r="Q100" i="6"/>
  <c r="J100" i="6"/>
  <c r="P100" i="6"/>
  <c r="S99" i="6"/>
  <c r="M100" i="6"/>
  <c r="H100" i="6"/>
  <c r="T100" i="6"/>
  <c r="K100" i="6"/>
  <c r="U100" i="6"/>
  <c r="V100" i="6" s="1"/>
  <c r="N100" i="6"/>
  <c r="O100" i="6" s="1"/>
  <c r="R100" i="6"/>
  <c r="L99" i="6"/>
  <c r="G101" i="6"/>
  <c r="D102" i="6"/>
  <c r="I101" i="6" l="1"/>
  <c r="Q101" i="6"/>
  <c r="J101" i="6"/>
  <c r="P101" i="6"/>
  <c r="N101" i="6"/>
  <c r="O101" i="6" s="1"/>
  <c r="T101" i="6"/>
  <c r="U101" i="6"/>
  <c r="V101" i="6" s="1"/>
  <c r="H101" i="6"/>
  <c r="R101" i="6"/>
  <c r="K101" i="6"/>
  <c r="M101" i="6"/>
  <c r="L100" i="6"/>
  <c r="G102" i="6"/>
  <c r="D103" i="6"/>
  <c r="S100" i="6"/>
  <c r="I102" i="6" l="1"/>
  <c r="Q102" i="6"/>
  <c r="J102" i="6"/>
  <c r="P102" i="6"/>
  <c r="M102" i="6"/>
  <c r="R102" i="6"/>
  <c r="N102" i="6"/>
  <c r="O102" i="6" s="1"/>
  <c r="K102" i="6"/>
  <c r="U102" i="6"/>
  <c r="V102" i="6" s="1"/>
  <c r="H102" i="6"/>
  <c r="T102" i="6"/>
  <c r="L101" i="6"/>
  <c r="D104" i="6"/>
  <c r="G103" i="6"/>
  <c r="S101" i="6"/>
  <c r="I103" i="6" l="1"/>
  <c r="Q103" i="6"/>
  <c r="J103" i="6"/>
  <c r="P103" i="6"/>
  <c r="D105" i="6"/>
  <c r="G104" i="6"/>
  <c r="L102" i="6"/>
  <c r="S102" i="6"/>
  <c r="H103" i="6"/>
  <c r="R103" i="6"/>
  <c r="M103" i="6"/>
  <c r="U103" i="6"/>
  <c r="V103" i="6" s="1"/>
  <c r="N103" i="6"/>
  <c r="O103" i="6" s="1"/>
  <c r="T103" i="6"/>
  <c r="K103" i="6"/>
  <c r="I104" i="6" l="1"/>
  <c r="Q104" i="6"/>
  <c r="J104" i="6"/>
  <c r="P104" i="6"/>
  <c r="S103" i="6"/>
  <c r="M104" i="6"/>
  <c r="H104" i="6"/>
  <c r="T104" i="6"/>
  <c r="K104" i="6"/>
  <c r="U104" i="6"/>
  <c r="V104" i="6" s="1"/>
  <c r="N104" i="6"/>
  <c r="O104" i="6" s="1"/>
  <c r="R104" i="6"/>
  <c r="L103" i="6"/>
  <c r="D106" i="6"/>
  <c r="G105" i="6"/>
  <c r="I105" i="6" l="1"/>
  <c r="Q105" i="6"/>
  <c r="J105" i="6"/>
  <c r="P105" i="6"/>
  <c r="D107" i="6"/>
  <c r="G106" i="6"/>
  <c r="L104" i="6"/>
  <c r="N105" i="6"/>
  <c r="O105" i="6" s="1"/>
  <c r="T105" i="6"/>
  <c r="U105" i="6"/>
  <c r="V105" i="6" s="1"/>
  <c r="H105" i="6"/>
  <c r="R105" i="6"/>
  <c r="K105" i="6"/>
  <c r="M105" i="6"/>
  <c r="S104" i="6"/>
  <c r="I106" i="6" l="1"/>
  <c r="Q106" i="6"/>
  <c r="J106" i="6"/>
  <c r="P106" i="6"/>
  <c r="L105" i="6"/>
  <c r="M106" i="6"/>
  <c r="R106" i="6"/>
  <c r="N106" i="6"/>
  <c r="O106" i="6" s="1"/>
  <c r="K106" i="6"/>
  <c r="U106" i="6"/>
  <c r="V106" i="6" s="1"/>
  <c r="H106" i="6"/>
  <c r="T106" i="6"/>
  <c r="S105" i="6"/>
  <c r="G107" i="6"/>
  <c r="D108" i="6"/>
  <c r="I107" i="6" l="1"/>
  <c r="Q107" i="6"/>
  <c r="J107" i="6"/>
  <c r="P107" i="6"/>
  <c r="N107" i="6"/>
  <c r="O107" i="6" s="1"/>
  <c r="T107" i="6"/>
  <c r="K107" i="6"/>
  <c r="H107" i="6"/>
  <c r="R107" i="6"/>
  <c r="M107" i="6"/>
  <c r="U107" i="6"/>
  <c r="V107" i="6" s="1"/>
  <c r="L106" i="6"/>
  <c r="S106" i="6"/>
  <c r="D109" i="6"/>
  <c r="G108" i="6"/>
  <c r="I108" i="6" l="1"/>
  <c r="Q108" i="6"/>
  <c r="J108" i="6"/>
  <c r="P108" i="6"/>
  <c r="G109" i="6"/>
  <c r="D110" i="6"/>
  <c r="M108" i="6"/>
  <c r="H108" i="6"/>
  <c r="T108" i="6"/>
  <c r="K108" i="6"/>
  <c r="U108" i="6"/>
  <c r="V108" i="6" s="1"/>
  <c r="N108" i="6"/>
  <c r="O108" i="6" s="1"/>
  <c r="R108" i="6"/>
  <c r="S107" i="6"/>
  <c r="L107" i="6"/>
  <c r="I109" i="6" l="1"/>
  <c r="Q109" i="6"/>
  <c r="J109" i="6"/>
  <c r="P109" i="6"/>
  <c r="L108" i="6"/>
  <c r="G110" i="6"/>
  <c r="D111" i="6"/>
  <c r="S108" i="6"/>
  <c r="N109" i="6"/>
  <c r="O109" i="6" s="1"/>
  <c r="T109" i="6"/>
  <c r="U109" i="6"/>
  <c r="V109" i="6" s="1"/>
  <c r="H109" i="6"/>
  <c r="R109" i="6"/>
  <c r="K109" i="6"/>
  <c r="M109" i="6"/>
  <c r="I110" i="6" l="1"/>
  <c r="Q110" i="6"/>
  <c r="J110" i="6"/>
  <c r="P110" i="6"/>
  <c r="L109" i="6"/>
  <c r="D112" i="6"/>
  <c r="G111" i="6"/>
  <c r="S109" i="6"/>
  <c r="M110" i="6"/>
  <c r="R110" i="6"/>
  <c r="N110" i="6"/>
  <c r="O110" i="6" s="1"/>
  <c r="K110" i="6"/>
  <c r="U110" i="6"/>
  <c r="V110" i="6" s="1"/>
  <c r="H110" i="6"/>
  <c r="T110" i="6"/>
  <c r="I111" i="6" l="1"/>
  <c r="Q111" i="6"/>
  <c r="J111" i="6"/>
  <c r="P111" i="6"/>
  <c r="M111" i="6"/>
  <c r="H111" i="6"/>
  <c r="R111" i="6"/>
  <c r="K111" i="6"/>
  <c r="U111" i="6"/>
  <c r="V111" i="6" s="1"/>
  <c r="N111" i="6"/>
  <c r="O111" i="6" s="1"/>
  <c r="T111" i="6"/>
  <c r="L110" i="6"/>
  <c r="S110" i="6"/>
  <c r="G112" i="6"/>
  <c r="D113" i="6"/>
  <c r="I112" i="6" l="1"/>
  <c r="Q112" i="6"/>
  <c r="J112" i="6"/>
  <c r="P112" i="6"/>
  <c r="H112" i="6"/>
  <c r="R112" i="6"/>
  <c r="K112" i="6"/>
  <c r="U112" i="6"/>
  <c r="V112" i="6" s="1"/>
  <c r="N112" i="6"/>
  <c r="O112" i="6" s="1"/>
  <c r="T112" i="6"/>
  <c r="M112" i="6"/>
  <c r="L111" i="6"/>
  <c r="D114" i="6"/>
  <c r="G113" i="6"/>
  <c r="S111" i="6"/>
  <c r="I113" i="6" l="1"/>
  <c r="Q113" i="6"/>
  <c r="J113" i="6"/>
  <c r="P113" i="6"/>
  <c r="G114" i="6"/>
  <c r="D115" i="6"/>
  <c r="S112" i="6"/>
  <c r="K113" i="6"/>
  <c r="U113" i="6"/>
  <c r="V113" i="6" s="1"/>
  <c r="N113" i="6"/>
  <c r="O113" i="6" s="1"/>
  <c r="T113" i="6"/>
  <c r="M113" i="6"/>
  <c r="H113" i="6"/>
  <c r="R113" i="6"/>
  <c r="L112" i="6"/>
  <c r="I114" i="6" l="1"/>
  <c r="Q114" i="6"/>
  <c r="J114" i="6"/>
  <c r="P114" i="6"/>
  <c r="D116" i="6"/>
  <c r="G115" i="6"/>
  <c r="S113" i="6"/>
  <c r="L113" i="6"/>
  <c r="N114" i="6"/>
  <c r="O114" i="6" s="1"/>
  <c r="M114" i="6"/>
  <c r="H114" i="6"/>
  <c r="R114" i="6"/>
  <c r="K114" i="6"/>
  <c r="U114" i="6"/>
  <c r="V114" i="6" s="1"/>
  <c r="T114" i="6"/>
  <c r="I115" i="6" l="1"/>
  <c r="Q115" i="6"/>
  <c r="J115" i="6"/>
  <c r="P115" i="6"/>
  <c r="S114" i="6"/>
  <c r="M115" i="6"/>
  <c r="H115" i="6"/>
  <c r="R115" i="6"/>
  <c r="K115" i="6"/>
  <c r="U115" i="6"/>
  <c r="V115" i="6" s="1"/>
  <c r="N115" i="6"/>
  <c r="O115" i="6" s="1"/>
  <c r="T115" i="6"/>
  <c r="L114" i="6"/>
  <c r="G116" i="6"/>
  <c r="D117" i="6"/>
  <c r="I116" i="6" l="1"/>
  <c r="Q116" i="6"/>
  <c r="J116" i="6"/>
  <c r="P116" i="6"/>
  <c r="N116" i="6"/>
  <c r="O116" i="6" s="1"/>
  <c r="T116" i="6"/>
  <c r="M116" i="6"/>
  <c r="H116" i="6"/>
  <c r="R116" i="6"/>
  <c r="K116" i="6"/>
  <c r="U116" i="6"/>
  <c r="V116" i="6" s="1"/>
  <c r="L115" i="6"/>
  <c r="G117" i="6"/>
  <c r="D118" i="6"/>
  <c r="S115" i="6"/>
  <c r="I117" i="6" l="1"/>
  <c r="Q117" i="6"/>
  <c r="J117" i="6"/>
  <c r="P117" i="6"/>
  <c r="K117" i="6"/>
  <c r="U117" i="6"/>
  <c r="V117" i="6" s="1"/>
  <c r="N117" i="6"/>
  <c r="O117" i="6" s="1"/>
  <c r="T117" i="6"/>
  <c r="M117" i="6"/>
  <c r="H117" i="6"/>
  <c r="R117" i="6"/>
  <c r="L116" i="6"/>
  <c r="G118" i="6"/>
  <c r="D119" i="6"/>
  <c r="S116" i="6"/>
  <c r="I118" i="6" l="1"/>
  <c r="Q118" i="6"/>
  <c r="J118" i="6"/>
  <c r="P118" i="6"/>
  <c r="N118" i="6"/>
  <c r="O118" i="6" s="1"/>
  <c r="T118" i="6"/>
  <c r="H118" i="6"/>
  <c r="R118" i="6"/>
  <c r="K118" i="6"/>
  <c r="U118" i="6"/>
  <c r="V118" i="6" s="1"/>
  <c r="M118" i="6"/>
  <c r="D120" i="6"/>
  <c r="G119" i="6"/>
  <c r="S117" i="6"/>
  <c r="L117" i="6"/>
  <c r="I119" i="6" l="1"/>
  <c r="Q119" i="6"/>
  <c r="J119" i="6"/>
  <c r="P119" i="6"/>
  <c r="G120" i="6"/>
  <c r="D121" i="6"/>
  <c r="S118" i="6"/>
  <c r="M119" i="6"/>
  <c r="H119" i="6"/>
  <c r="R119" i="6"/>
  <c r="K119" i="6"/>
  <c r="U119" i="6"/>
  <c r="V119" i="6" s="1"/>
  <c r="N119" i="6"/>
  <c r="O119" i="6" s="1"/>
  <c r="T119" i="6"/>
  <c r="L118" i="6"/>
  <c r="I120" i="6" l="1"/>
  <c r="Q120" i="6"/>
  <c r="J120" i="6"/>
  <c r="P120" i="6"/>
  <c r="L119" i="6"/>
  <c r="G121" i="6"/>
  <c r="D122" i="6"/>
  <c r="S119" i="6"/>
  <c r="N120" i="6"/>
  <c r="O120" i="6" s="1"/>
  <c r="T120" i="6"/>
  <c r="M120" i="6"/>
  <c r="H120" i="6"/>
  <c r="R120" i="6"/>
  <c r="K120" i="6"/>
  <c r="U120" i="6"/>
  <c r="V120" i="6" s="1"/>
  <c r="I121" i="6" l="1"/>
  <c r="Q121" i="6"/>
  <c r="J121" i="6"/>
  <c r="P121" i="6"/>
  <c r="L120" i="6"/>
  <c r="G122" i="6"/>
  <c r="D123" i="6"/>
  <c r="S120" i="6"/>
  <c r="N121" i="6"/>
  <c r="O121" i="6" s="1"/>
  <c r="T121" i="6"/>
  <c r="U121" i="6"/>
  <c r="V121" i="6" s="1"/>
  <c r="H121" i="6"/>
  <c r="R121" i="6"/>
  <c r="K121" i="6"/>
  <c r="M121" i="6"/>
  <c r="I122" i="6" l="1"/>
  <c r="Q122" i="6"/>
  <c r="J122" i="6"/>
  <c r="P122" i="6"/>
  <c r="L121" i="6"/>
  <c r="D124" i="6"/>
  <c r="G123" i="6"/>
  <c r="S121" i="6"/>
  <c r="M122" i="6"/>
  <c r="R122" i="6"/>
  <c r="N122" i="6"/>
  <c r="O122" i="6" s="1"/>
  <c r="K122" i="6"/>
  <c r="U122" i="6"/>
  <c r="V122" i="6" s="1"/>
  <c r="H122" i="6"/>
  <c r="T122" i="6"/>
  <c r="I123" i="6" l="1"/>
  <c r="Q123" i="6"/>
  <c r="J123" i="6"/>
  <c r="P123" i="6"/>
  <c r="N123" i="6"/>
  <c r="O123" i="6" s="1"/>
  <c r="T123" i="6"/>
  <c r="K123" i="6"/>
  <c r="H123" i="6"/>
  <c r="R123" i="6"/>
  <c r="M123" i="6"/>
  <c r="U123" i="6"/>
  <c r="V123" i="6" s="1"/>
  <c r="L122" i="6"/>
  <c r="S122" i="6"/>
  <c r="G124" i="6"/>
  <c r="D125" i="6"/>
  <c r="I124" i="6" l="1"/>
  <c r="Q124" i="6"/>
  <c r="J124" i="6"/>
  <c r="P124" i="6"/>
  <c r="M124" i="6"/>
  <c r="H124" i="6"/>
  <c r="T124" i="6"/>
  <c r="K124" i="6"/>
  <c r="U124" i="6"/>
  <c r="V124" i="6" s="1"/>
  <c r="N124" i="6"/>
  <c r="O124" i="6" s="1"/>
  <c r="R124" i="6"/>
  <c r="D126" i="6"/>
  <c r="G125" i="6"/>
  <c r="S123" i="6"/>
  <c r="L123" i="6"/>
  <c r="I125" i="6" l="1"/>
  <c r="Q125" i="6"/>
  <c r="J125" i="6"/>
  <c r="P125" i="6"/>
  <c r="D127" i="6"/>
  <c r="G126" i="6"/>
  <c r="L124" i="6"/>
  <c r="T125" i="6"/>
  <c r="H125" i="6"/>
  <c r="R125" i="6"/>
  <c r="K125" i="6"/>
  <c r="M125" i="6"/>
  <c r="N125" i="6"/>
  <c r="O125" i="6" s="1"/>
  <c r="U125" i="6"/>
  <c r="V125" i="6" s="1"/>
  <c r="S124" i="6"/>
  <c r="I126" i="6" l="1"/>
  <c r="Q126" i="6"/>
  <c r="J126" i="6"/>
  <c r="P126" i="6"/>
  <c r="L125" i="6"/>
  <c r="N126" i="6"/>
  <c r="O126" i="6" s="1"/>
  <c r="K126" i="6"/>
  <c r="U126" i="6"/>
  <c r="V126" i="6" s="1"/>
  <c r="H126" i="6"/>
  <c r="T126" i="6"/>
  <c r="M126" i="6"/>
  <c r="R126" i="6"/>
  <c r="S125" i="6"/>
  <c r="D128" i="6"/>
  <c r="G127" i="6"/>
  <c r="I127" i="6" l="1"/>
  <c r="Q127" i="6"/>
  <c r="J127" i="6"/>
  <c r="P127" i="6"/>
  <c r="D129" i="6"/>
  <c r="G128" i="6"/>
  <c r="L126" i="6"/>
  <c r="N127" i="6"/>
  <c r="O127" i="6" s="1"/>
  <c r="T127" i="6"/>
  <c r="K127" i="6"/>
  <c r="H127" i="6"/>
  <c r="M127" i="6"/>
  <c r="U127" i="6"/>
  <c r="V127" i="6" s="1"/>
  <c r="R127" i="6"/>
  <c r="S126" i="6"/>
  <c r="I128" i="6" l="1"/>
  <c r="Q128" i="6"/>
  <c r="J128" i="6"/>
  <c r="P128" i="6"/>
  <c r="M128" i="6"/>
  <c r="H128" i="6"/>
  <c r="T128" i="6"/>
  <c r="U128" i="6"/>
  <c r="V128" i="6" s="1"/>
  <c r="R128" i="6"/>
  <c r="K128" i="6"/>
  <c r="N128" i="6"/>
  <c r="O128" i="6" s="1"/>
  <c r="S127" i="6"/>
  <c r="L127" i="6"/>
  <c r="G129" i="6"/>
  <c r="D130" i="6"/>
  <c r="I129" i="6" l="1"/>
  <c r="Q129" i="6"/>
  <c r="J129" i="6"/>
  <c r="P129" i="6"/>
  <c r="N129" i="6"/>
  <c r="O129" i="6" s="1"/>
  <c r="T129" i="6"/>
  <c r="U129" i="6"/>
  <c r="V129" i="6" s="1"/>
  <c r="H129" i="6"/>
  <c r="R129" i="6"/>
  <c r="K129" i="6"/>
  <c r="M129" i="6"/>
  <c r="L128" i="6"/>
  <c r="G130" i="6"/>
  <c r="D131" i="6"/>
  <c r="S128" i="6"/>
  <c r="I130" i="6" l="1"/>
  <c r="Q130" i="6"/>
  <c r="J130" i="6"/>
  <c r="P130" i="6"/>
  <c r="M130" i="6"/>
  <c r="R130" i="6"/>
  <c r="N130" i="6"/>
  <c r="O130" i="6" s="1"/>
  <c r="U130" i="6"/>
  <c r="V130" i="6" s="1"/>
  <c r="T130" i="6"/>
  <c r="K130" i="6"/>
  <c r="H130" i="6"/>
  <c r="L129" i="6"/>
  <c r="D132" i="6"/>
  <c r="G131" i="6"/>
  <c r="S129" i="6"/>
  <c r="I131" i="6" l="1"/>
  <c r="Q131" i="6"/>
  <c r="J131" i="6"/>
  <c r="P131" i="6"/>
  <c r="D133" i="6"/>
  <c r="G132" i="6"/>
  <c r="L130" i="6"/>
  <c r="S130" i="6"/>
  <c r="H131" i="6"/>
  <c r="R131" i="6"/>
  <c r="M131" i="6"/>
  <c r="U131" i="6"/>
  <c r="V131" i="6" s="1"/>
  <c r="N131" i="6"/>
  <c r="O131" i="6" s="1"/>
  <c r="T131" i="6"/>
  <c r="K131" i="6"/>
  <c r="I132" i="6" l="1"/>
  <c r="Q132" i="6"/>
  <c r="J132" i="6"/>
  <c r="P132" i="6"/>
  <c r="S131" i="6"/>
  <c r="M132" i="6"/>
  <c r="H132" i="6"/>
  <c r="T132" i="6"/>
  <c r="U132" i="6"/>
  <c r="V132" i="6" s="1"/>
  <c r="N132" i="6"/>
  <c r="O132" i="6" s="1"/>
  <c r="K132" i="6"/>
  <c r="R132" i="6"/>
  <c r="L131" i="6"/>
  <c r="D134" i="6"/>
  <c r="G133" i="6"/>
  <c r="I133" i="6" l="1"/>
  <c r="Q133" i="6"/>
  <c r="J133" i="6"/>
  <c r="P133" i="6"/>
  <c r="D135" i="6"/>
  <c r="G134" i="6"/>
  <c r="L132" i="6"/>
  <c r="N133" i="6"/>
  <c r="O133" i="6" s="1"/>
  <c r="T133" i="6"/>
  <c r="U133" i="6"/>
  <c r="V133" i="6" s="1"/>
  <c r="R133" i="6"/>
  <c r="K133" i="6"/>
  <c r="H133" i="6"/>
  <c r="M133" i="6"/>
  <c r="S132" i="6"/>
  <c r="I134" i="6" l="1"/>
  <c r="Q134" i="6"/>
  <c r="J134" i="6"/>
  <c r="P134" i="6"/>
  <c r="S133" i="6"/>
  <c r="M134" i="6"/>
  <c r="R134" i="6"/>
  <c r="N134" i="6"/>
  <c r="O134" i="6" s="1"/>
  <c r="K134" i="6"/>
  <c r="U134" i="6"/>
  <c r="V134" i="6" s="1"/>
  <c r="H134" i="6"/>
  <c r="T134" i="6"/>
  <c r="L133" i="6"/>
  <c r="G135" i="6"/>
  <c r="D136" i="6"/>
  <c r="I135" i="6" l="1"/>
  <c r="Q135" i="6"/>
  <c r="J135" i="6"/>
  <c r="P135" i="6"/>
  <c r="N135" i="6"/>
  <c r="O135" i="6" s="1"/>
  <c r="T135" i="6"/>
  <c r="K135" i="6"/>
  <c r="H135" i="6"/>
  <c r="R135" i="6"/>
  <c r="M135" i="6"/>
  <c r="U135" i="6"/>
  <c r="V135" i="6" s="1"/>
  <c r="L134" i="6"/>
  <c r="S134" i="6"/>
  <c r="D137" i="6"/>
  <c r="G136" i="6"/>
  <c r="I136" i="6" l="1"/>
  <c r="Q136" i="6"/>
  <c r="J136" i="6"/>
  <c r="P136" i="6"/>
  <c r="M136" i="6"/>
  <c r="H136" i="6"/>
  <c r="T136" i="6"/>
  <c r="K136" i="6"/>
  <c r="U136" i="6"/>
  <c r="V136" i="6" s="1"/>
  <c r="N136" i="6"/>
  <c r="O136" i="6" s="1"/>
  <c r="R136" i="6"/>
  <c r="G137" i="6"/>
  <c r="D138" i="6"/>
  <c r="S135" i="6"/>
  <c r="L135" i="6"/>
  <c r="I137" i="6" l="1"/>
  <c r="Q137" i="6"/>
  <c r="J137" i="6"/>
  <c r="P137" i="6"/>
  <c r="N137" i="6"/>
  <c r="O137" i="6" s="1"/>
  <c r="U137" i="6"/>
  <c r="V137" i="6" s="1"/>
  <c r="H137" i="6"/>
  <c r="R137" i="6"/>
  <c r="K137" i="6"/>
  <c r="M137" i="6"/>
  <c r="T137" i="6"/>
  <c r="L136" i="6"/>
  <c r="D139" i="6"/>
  <c r="G138" i="6"/>
  <c r="S136" i="6"/>
  <c r="I138" i="6" l="1"/>
  <c r="Q138" i="6"/>
  <c r="J138" i="6"/>
  <c r="P138" i="6"/>
  <c r="D140" i="6"/>
  <c r="G139" i="6"/>
  <c r="S137" i="6"/>
  <c r="M138" i="6"/>
  <c r="R138" i="6"/>
  <c r="N138" i="6"/>
  <c r="O138" i="6" s="1"/>
  <c r="K138" i="6"/>
  <c r="U138" i="6"/>
  <c r="V138" i="6" s="1"/>
  <c r="H138" i="6"/>
  <c r="T138" i="6"/>
  <c r="L137" i="6"/>
  <c r="I139" i="6" l="1"/>
  <c r="Q139" i="6"/>
  <c r="J139" i="6"/>
  <c r="P139" i="6"/>
  <c r="L138" i="6"/>
  <c r="S138" i="6"/>
  <c r="N139" i="6"/>
  <c r="O139" i="6" s="1"/>
  <c r="T139" i="6"/>
  <c r="K139" i="6"/>
  <c r="H139" i="6"/>
  <c r="R139" i="6"/>
  <c r="U139" i="6"/>
  <c r="V139" i="6" s="1"/>
  <c r="M139" i="6"/>
  <c r="G140" i="6"/>
  <c r="D141" i="6"/>
  <c r="I140" i="6" l="1"/>
  <c r="Q140" i="6"/>
  <c r="J140" i="6"/>
  <c r="P140" i="6"/>
  <c r="M140" i="6"/>
  <c r="H140" i="6"/>
  <c r="T140" i="6"/>
  <c r="K140" i="6"/>
  <c r="U140" i="6"/>
  <c r="V140" i="6" s="1"/>
  <c r="N140" i="6"/>
  <c r="O140" i="6" s="1"/>
  <c r="R140" i="6"/>
  <c r="D142" i="6"/>
  <c r="G141" i="6"/>
  <c r="S139" i="6"/>
  <c r="L139" i="6"/>
  <c r="I141" i="6" l="1"/>
  <c r="Q141" i="6"/>
  <c r="J141" i="6"/>
  <c r="P141" i="6"/>
  <c r="D143" i="6"/>
  <c r="G142" i="6"/>
  <c r="L140" i="6"/>
  <c r="N141" i="6"/>
  <c r="O141" i="6" s="1"/>
  <c r="T141" i="6"/>
  <c r="U141" i="6"/>
  <c r="V141" i="6" s="1"/>
  <c r="R141" i="6"/>
  <c r="M141" i="6"/>
  <c r="H141" i="6"/>
  <c r="K141" i="6"/>
  <c r="S140" i="6"/>
  <c r="I142" i="6" l="1"/>
  <c r="Q142" i="6"/>
  <c r="J142" i="6"/>
  <c r="P142" i="6"/>
  <c r="S141" i="6"/>
  <c r="K142" i="6"/>
  <c r="U142" i="6"/>
  <c r="V142" i="6" s="1"/>
  <c r="H142" i="6"/>
  <c r="T142" i="6"/>
  <c r="M142" i="6"/>
  <c r="R142" i="6"/>
  <c r="N142" i="6"/>
  <c r="O142" i="6" s="1"/>
  <c r="L141" i="6"/>
  <c r="D144" i="6"/>
  <c r="G143" i="6"/>
  <c r="I143" i="6" l="1"/>
  <c r="Q143" i="6"/>
  <c r="J143" i="6"/>
  <c r="P143" i="6"/>
  <c r="D145" i="6"/>
  <c r="G144" i="6"/>
  <c r="S142" i="6"/>
  <c r="N143" i="6"/>
  <c r="O143" i="6" s="1"/>
  <c r="T143" i="6"/>
  <c r="K143" i="6"/>
  <c r="H143" i="6"/>
  <c r="R143" i="6"/>
  <c r="M143" i="6"/>
  <c r="U143" i="6"/>
  <c r="V143" i="6" s="1"/>
  <c r="L142" i="6"/>
  <c r="I144" i="6" l="1"/>
  <c r="Q144" i="6"/>
  <c r="J144" i="6"/>
  <c r="P144" i="6"/>
  <c r="M144" i="6"/>
  <c r="H144" i="6"/>
  <c r="T144" i="6"/>
  <c r="K144" i="6"/>
  <c r="U144" i="6"/>
  <c r="V144" i="6" s="1"/>
  <c r="N144" i="6"/>
  <c r="O144" i="6" s="1"/>
  <c r="R144" i="6"/>
  <c r="S143" i="6"/>
  <c r="L143" i="6"/>
  <c r="G145" i="6"/>
  <c r="D146" i="6"/>
  <c r="I145" i="6" l="1"/>
  <c r="Q145" i="6"/>
  <c r="J145" i="6"/>
  <c r="P145" i="6"/>
  <c r="H145" i="6"/>
  <c r="R145" i="6"/>
  <c r="K145" i="6"/>
  <c r="U145" i="6"/>
  <c r="V145" i="6" s="1"/>
  <c r="N145" i="6"/>
  <c r="O145" i="6" s="1"/>
  <c r="T145" i="6"/>
  <c r="M145" i="6"/>
  <c r="L144" i="6"/>
  <c r="D147" i="6"/>
  <c r="G146" i="6"/>
  <c r="S144" i="6"/>
  <c r="I146" i="6" l="1"/>
  <c r="Q146" i="6"/>
  <c r="J146" i="6"/>
  <c r="P146" i="6"/>
  <c r="D148" i="6"/>
  <c r="G147" i="6"/>
  <c r="S145" i="6"/>
  <c r="M146" i="6"/>
  <c r="H146" i="6"/>
  <c r="R146" i="6"/>
  <c r="K146" i="6"/>
  <c r="U146" i="6"/>
  <c r="V146" i="6" s="1"/>
  <c r="N146" i="6"/>
  <c r="O146" i="6" s="1"/>
  <c r="T146" i="6"/>
  <c r="L145" i="6"/>
  <c r="I147" i="6" l="1"/>
  <c r="Q147" i="6"/>
  <c r="J147" i="6"/>
  <c r="P147" i="6"/>
  <c r="L146" i="6"/>
  <c r="N147" i="6"/>
  <c r="O147" i="6" s="1"/>
  <c r="H147" i="6"/>
  <c r="R147" i="6"/>
  <c r="K147" i="6"/>
  <c r="U147" i="6"/>
  <c r="V147" i="6" s="1"/>
  <c r="T147" i="6"/>
  <c r="M147" i="6"/>
  <c r="S146" i="6"/>
  <c r="D149" i="6"/>
  <c r="G148" i="6"/>
  <c r="I148" i="6" l="1"/>
  <c r="Q148" i="6"/>
  <c r="J148" i="6"/>
  <c r="P148" i="6"/>
  <c r="G149" i="6"/>
  <c r="D150" i="6"/>
  <c r="L147" i="6"/>
  <c r="M148" i="6"/>
  <c r="H148" i="6"/>
  <c r="R148" i="6"/>
  <c r="K148" i="6"/>
  <c r="U148" i="6"/>
  <c r="V148" i="6" s="1"/>
  <c r="N148" i="6"/>
  <c r="O148" i="6" s="1"/>
  <c r="T148" i="6"/>
  <c r="S147" i="6"/>
  <c r="I149" i="6" l="1"/>
  <c r="Q149" i="6"/>
  <c r="J149" i="6"/>
  <c r="P149" i="6"/>
  <c r="L148" i="6"/>
  <c r="G150" i="6"/>
  <c r="D151" i="6"/>
  <c r="S148" i="6"/>
  <c r="N149" i="6"/>
  <c r="O149" i="6" s="1"/>
  <c r="T149" i="6"/>
  <c r="M149" i="6"/>
  <c r="H149" i="6"/>
  <c r="R149" i="6"/>
  <c r="K149" i="6"/>
  <c r="U149" i="6"/>
  <c r="V149" i="6" s="1"/>
  <c r="I150" i="6" l="1"/>
  <c r="Q150" i="6"/>
  <c r="J150" i="6"/>
  <c r="P150" i="6"/>
  <c r="L149" i="6"/>
  <c r="G151" i="6"/>
  <c r="D152" i="6"/>
  <c r="S149" i="6"/>
  <c r="K150" i="6"/>
  <c r="U150" i="6"/>
  <c r="V150" i="6" s="1"/>
  <c r="N150" i="6"/>
  <c r="O150" i="6" s="1"/>
  <c r="T150" i="6"/>
  <c r="M150" i="6"/>
  <c r="H150" i="6"/>
  <c r="R150" i="6"/>
  <c r="I151" i="6" l="1"/>
  <c r="Q151" i="6"/>
  <c r="J151" i="6"/>
  <c r="P151" i="6"/>
  <c r="D153" i="6"/>
  <c r="G152" i="6"/>
  <c r="S150" i="6"/>
  <c r="L150" i="6"/>
  <c r="N151" i="6"/>
  <c r="O151" i="6" s="1"/>
  <c r="T151" i="6"/>
  <c r="M151" i="6"/>
  <c r="H151" i="6"/>
  <c r="K151" i="6"/>
  <c r="U151" i="6"/>
  <c r="V151" i="6" s="1"/>
  <c r="R151" i="6"/>
  <c r="I152" i="6" l="1"/>
  <c r="Q152" i="6"/>
  <c r="J152" i="6"/>
  <c r="P152" i="6"/>
  <c r="K152" i="6"/>
  <c r="U152" i="6"/>
  <c r="V152" i="6" s="1"/>
  <c r="N152" i="6"/>
  <c r="O152" i="6" s="1"/>
  <c r="T152" i="6"/>
  <c r="M152" i="6"/>
  <c r="H152" i="6"/>
  <c r="R152" i="6"/>
  <c r="S151" i="6"/>
  <c r="L151" i="6"/>
  <c r="D154" i="6"/>
  <c r="G153" i="6"/>
  <c r="I153" i="6" l="1"/>
  <c r="Q153" i="6"/>
  <c r="J153" i="6"/>
  <c r="P153" i="6"/>
  <c r="D155" i="6"/>
  <c r="G154" i="6"/>
  <c r="N153" i="6"/>
  <c r="O153" i="6" s="1"/>
  <c r="T153" i="6"/>
  <c r="M153" i="6"/>
  <c r="H153" i="6"/>
  <c r="R153" i="6"/>
  <c r="K153" i="6"/>
  <c r="U153" i="6"/>
  <c r="V153" i="6" s="1"/>
  <c r="S152" i="6"/>
  <c r="L152" i="6"/>
  <c r="I154" i="6" l="1"/>
  <c r="Q154" i="6"/>
  <c r="J154" i="6"/>
  <c r="P154" i="6"/>
  <c r="L153" i="6"/>
  <c r="M154" i="6"/>
  <c r="H154" i="6"/>
  <c r="R154" i="6"/>
  <c r="K154" i="6"/>
  <c r="U154" i="6"/>
  <c r="V154" i="6" s="1"/>
  <c r="N154" i="6"/>
  <c r="O154" i="6" s="1"/>
  <c r="T154" i="6"/>
  <c r="S153" i="6"/>
  <c r="D156" i="6"/>
  <c r="G155" i="6"/>
  <c r="I155" i="6" l="1"/>
  <c r="Q155" i="6"/>
  <c r="J155" i="6"/>
  <c r="P155" i="6"/>
  <c r="D157" i="6"/>
  <c r="G156" i="6"/>
  <c r="L154" i="6"/>
  <c r="N155" i="6"/>
  <c r="O155" i="6" s="1"/>
  <c r="T155" i="6"/>
  <c r="M155" i="6"/>
  <c r="H155" i="6"/>
  <c r="K155" i="6"/>
  <c r="R155" i="6"/>
  <c r="U155" i="6"/>
  <c r="V155" i="6" s="1"/>
  <c r="S154" i="6"/>
  <c r="I156" i="6" l="1"/>
  <c r="Q156" i="6"/>
  <c r="J156" i="6"/>
  <c r="P156" i="6"/>
  <c r="S155" i="6"/>
  <c r="M156" i="6"/>
  <c r="H156" i="6"/>
  <c r="R156" i="6"/>
  <c r="K156" i="6"/>
  <c r="U156" i="6"/>
  <c r="V156" i="6" s="1"/>
  <c r="N156" i="6"/>
  <c r="O156" i="6" s="1"/>
  <c r="T156" i="6"/>
  <c r="L155" i="6"/>
  <c r="G157" i="6"/>
  <c r="D158" i="6"/>
  <c r="I157" i="6" l="1"/>
  <c r="Q157" i="6"/>
  <c r="J157" i="6"/>
  <c r="P157" i="6"/>
  <c r="H157" i="6"/>
  <c r="R157" i="6"/>
  <c r="K157" i="6"/>
  <c r="U157" i="6"/>
  <c r="V157" i="6" s="1"/>
  <c r="N157" i="6"/>
  <c r="O157" i="6" s="1"/>
  <c r="T157" i="6"/>
  <c r="M157" i="6"/>
  <c r="L156" i="6"/>
  <c r="D159" i="6"/>
  <c r="G158" i="6"/>
  <c r="S156" i="6"/>
  <c r="I158" i="6" l="1"/>
  <c r="Q158" i="6"/>
  <c r="J158" i="6"/>
  <c r="P158" i="6"/>
  <c r="D160" i="6"/>
  <c r="G159" i="6"/>
  <c r="S157" i="6"/>
  <c r="M158" i="6"/>
  <c r="H158" i="6"/>
  <c r="R158" i="6"/>
  <c r="K158" i="6"/>
  <c r="U158" i="6"/>
  <c r="V158" i="6" s="1"/>
  <c r="N158" i="6"/>
  <c r="O158" i="6" s="1"/>
  <c r="T158" i="6"/>
  <c r="L157" i="6"/>
  <c r="I159" i="6" l="1"/>
  <c r="Q159" i="6"/>
  <c r="J159" i="6"/>
  <c r="P159" i="6"/>
  <c r="T159" i="6"/>
  <c r="H159" i="6"/>
  <c r="R159" i="6"/>
  <c r="K159" i="6"/>
  <c r="U159" i="6"/>
  <c r="V159" i="6" s="1"/>
  <c r="N159" i="6"/>
  <c r="O159" i="6" s="1"/>
  <c r="M159" i="6"/>
  <c r="L158" i="6"/>
  <c r="S158" i="6"/>
  <c r="G160" i="6"/>
  <c r="D161" i="6"/>
  <c r="I160" i="6" l="1"/>
  <c r="Q160" i="6"/>
  <c r="J160" i="6"/>
  <c r="P160" i="6"/>
  <c r="M160" i="6"/>
  <c r="H160" i="6"/>
  <c r="R160" i="6"/>
  <c r="K160" i="6"/>
  <c r="U160" i="6"/>
  <c r="V160" i="6" s="1"/>
  <c r="N160" i="6"/>
  <c r="O160" i="6" s="1"/>
  <c r="T160" i="6"/>
  <c r="L159" i="6"/>
  <c r="G161" i="6"/>
  <c r="D162" i="6"/>
  <c r="S159" i="6"/>
  <c r="I161" i="6" l="1"/>
  <c r="Q161" i="6"/>
  <c r="J161" i="6"/>
  <c r="P161" i="6"/>
  <c r="N161" i="6"/>
  <c r="O161" i="6" s="1"/>
  <c r="T161" i="6"/>
  <c r="M161" i="6"/>
  <c r="H161" i="6"/>
  <c r="R161" i="6"/>
  <c r="K161" i="6"/>
  <c r="U161" i="6"/>
  <c r="V161" i="6" s="1"/>
  <c r="L160" i="6"/>
  <c r="G162" i="6"/>
  <c r="D163" i="6"/>
  <c r="S160" i="6"/>
  <c r="I162" i="6" l="1"/>
  <c r="Q162" i="6"/>
  <c r="J162" i="6"/>
  <c r="P162" i="6"/>
  <c r="K162" i="6"/>
  <c r="U162" i="6"/>
  <c r="V162" i="6" s="1"/>
  <c r="N162" i="6"/>
  <c r="O162" i="6" s="1"/>
  <c r="T162" i="6"/>
  <c r="M162" i="6"/>
  <c r="H162" i="6"/>
  <c r="R162" i="6"/>
  <c r="L161" i="6"/>
  <c r="G163" i="6"/>
  <c r="D164" i="6"/>
  <c r="S161" i="6"/>
  <c r="I163" i="6" l="1"/>
  <c r="Q163" i="6"/>
  <c r="J163" i="6"/>
  <c r="P163" i="6"/>
  <c r="N163" i="6"/>
  <c r="O163" i="6" s="1"/>
  <c r="T163" i="6"/>
  <c r="M163" i="6"/>
  <c r="H163" i="6"/>
  <c r="R163" i="6"/>
  <c r="K163" i="6"/>
  <c r="U163" i="6"/>
  <c r="V163" i="6" s="1"/>
  <c r="D165" i="6"/>
  <c r="G164" i="6"/>
  <c r="S162" i="6"/>
  <c r="L162" i="6"/>
  <c r="I164" i="6" l="1"/>
  <c r="Q164" i="6"/>
  <c r="J164" i="6"/>
  <c r="P164" i="6"/>
  <c r="G165" i="6"/>
  <c r="D166" i="6"/>
  <c r="L163" i="6"/>
  <c r="M164" i="6"/>
  <c r="H164" i="6"/>
  <c r="R164" i="6"/>
  <c r="K164" i="6"/>
  <c r="U164" i="6"/>
  <c r="V164" i="6" s="1"/>
  <c r="N164" i="6"/>
  <c r="O164" i="6" s="1"/>
  <c r="T164" i="6"/>
  <c r="S163" i="6"/>
  <c r="I165" i="6" l="1"/>
  <c r="Q165" i="6"/>
  <c r="J165" i="6"/>
  <c r="P165" i="6"/>
  <c r="L164" i="6"/>
  <c r="G166" i="6"/>
  <c r="D167" i="6"/>
  <c r="S164" i="6"/>
  <c r="N165" i="6"/>
  <c r="O165" i="6" s="1"/>
  <c r="T165" i="6"/>
  <c r="M165" i="6"/>
  <c r="H165" i="6"/>
  <c r="R165" i="6"/>
  <c r="K165" i="6"/>
  <c r="U165" i="6"/>
  <c r="V165" i="6" s="1"/>
  <c r="I166" i="6" l="1"/>
  <c r="Q166" i="6"/>
  <c r="J166" i="6"/>
  <c r="P166" i="6"/>
  <c r="L165" i="6"/>
  <c r="D168" i="6"/>
  <c r="G167" i="6"/>
  <c r="S165" i="6"/>
  <c r="M166" i="6"/>
  <c r="H166" i="6"/>
  <c r="R166" i="6"/>
  <c r="K166" i="6"/>
  <c r="U166" i="6"/>
  <c r="V166" i="6" s="1"/>
  <c r="N166" i="6"/>
  <c r="O166" i="6" s="1"/>
  <c r="T166" i="6"/>
  <c r="I167" i="6" l="1"/>
  <c r="Q167" i="6"/>
  <c r="J167" i="6"/>
  <c r="P167" i="6"/>
  <c r="N167" i="6"/>
  <c r="O167" i="6" s="1"/>
  <c r="T167" i="6"/>
  <c r="M167" i="6"/>
  <c r="H167" i="6"/>
  <c r="R167" i="6"/>
  <c r="K167" i="6"/>
  <c r="U167" i="6"/>
  <c r="V167" i="6" s="1"/>
  <c r="L166" i="6"/>
  <c r="S166" i="6"/>
  <c r="D169" i="6"/>
  <c r="G168" i="6"/>
  <c r="I168" i="6" l="1"/>
  <c r="Q168" i="6"/>
  <c r="J168" i="6"/>
  <c r="P168" i="6"/>
  <c r="M168" i="6"/>
  <c r="H168" i="6"/>
  <c r="R168" i="6"/>
  <c r="K168" i="6"/>
  <c r="U168" i="6"/>
  <c r="V168" i="6" s="1"/>
  <c r="N168" i="6"/>
  <c r="O168" i="6" s="1"/>
  <c r="T168" i="6"/>
  <c r="G169" i="6"/>
  <c r="D170" i="6"/>
  <c r="L167" i="6"/>
  <c r="S167" i="6"/>
  <c r="I169" i="6" l="1"/>
  <c r="Q169" i="6"/>
  <c r="J169" i="6"/>
  <c r="P169" i="6"/>
  <c r="N169" i="6"/>
  <c r="O169" i="6" s="1"/>
  <c r="T169" i="6"/>
  <c r="M169" i="6"/>
  <c r="H169" i="6"/>
  <c r="R169" i="6"/>
  <c r="K169" i="6"/>
  <c r="U169" i="6"/>
  <c r="V169" i="6" s="1"/>
  <c r="L168" i="6"/>
  <c r="G170" i="6"/>
  <c r="D171" i="6"/>
  <c r="S168" i="6"/>
  <c r="I170" i="6" l="1"/>
  <c r="Q170" i="6"/>
  <c r="J170" i="6"/>
  <c r="P170" i="6"/>
  <c r="M170" i="6"/>
  <c r="R170" i="6"/>
  <c r="K170" i="6"/>
  <c r="U170" i="6"/>
  <c r="V170" i="6" s="1"/>
  <c r="N170" i="6"/>
  <c r="O170" i="6" s="1"/>
  <c r="T170" i="6"/>
  <c r="H170" i="6"/>
  <c r="L169" i="6"/>
  <c r="D172" i="6"/>
  <c r="G171" i="6"/>
  <c r="S169" i="6"/>
  <c r="I171" i="6" l="1"/>
  <c r="Q171" i="6"/>
  <c r="J171" i="6"/>
  <c r="P171" i="6"/>
  <c r="D173" i="6"/>
  <c r="G172" i="6"/>
  <c r="S170" i="6"/>
  <c r="N171" i="6"/>
  <c r="O171" i="6" s="1"/>
  <c r="T171" i="6"/>
  <c r="M171" i="6"/>
  <c r="H171" i="6"/>
  <c r="K171" i="6"/>
  <c r="R171" i="6"/>
  <c r="U171" i="6"/>
  <c r="V171" i="6" s="1"/>
  <c r="L170" i="6"/>
  <c r="I172" i="6" l="1"/>
  <c r="Q172" i="6"/>
  <c r="J172" i="6"/>
  <c r="P172" i="6"/>
  <c r="S171" i="6"/>
  <c r="M172" i="6"/>
  <c r="H172" i="6"/>
  <c r="R172" i="6"/>
  <c r="K172" i="6"/>
  <c r="U172" i="6"/>
  <c r="V172" i="6" s="1"/>
  <c r="N172" i="6"/>
  <c r="O172" i="6" s="1"/>
  <c r="T172" i="6"/>
  <c r="L171" i="6"/>
  <c r="G173" i="6"/>
  <c r="D174" i="6"/>
  <c r="I173" i="6" l="1"/>
  <c r="Q173" i="6"/>
  <c r="J173" i="6"/>
  <c r="P173" i="6"/>
  <c r="N173" i="6"/>
  <c r="O173" i="6" s="1"/>
  <c r="T173" i="6"/>
  <c r="M173" i="6"/>
  <c r="H173" i="6"/>
  <c r="R173" i="6"/>
  <c r="K173" i="6"/>
  <c r="U173" i="6"/>
  <c r="V173" i="6" s="1"/>
  <c r="L172" i="6"/>
  <c r="G174" i="6"/>
  <c r="D175" i="6"/>
  <c r="S172" i="6"/>
  <c r="I174" i="6" l="1"/>
  <c r="Q174" i="6"/>
  <c r="J174" i="6"/>
  <c r="P174" i="6"/>
  <c r="M174" i="6"/>
  <c r="H174" i="6"/>
  <c r="R174" i="6"/>
  <c r="K174" i="6"/>
  <c r="U174" i="6"/>
  <c r="V174" i="6" s="1"/>
  <c r="N174" i="6"/>
  <c r="O174" i="6" s="1"/>
  <c r="T174" i="6"/>
  <c r="L173" i="6"/>
  <c r="D176" i="6"/>
  <c r="G175" i="6"/>
  <c r="S173" i="6"/>
  <c r="I175" i="6" l="1"/>
  <c r="Q175" i="6"/>
  <c r="J175" i="6"/>
  <c r="P175" i="6"/>
  <c r="G176" i="6"/>
  <c r="D177" i="6"/>
  <c r="L174" i="6"/>
  <c r="H175" i="6"/>
  <c r="R175" i="6"/>
  <c r="K175" i="6"/>
  <c r="U175" i="6"/>
  <c r="V175" i="6" s="1"/>
  <c r="N175" i="6"/>
  <c r="O175" i="6" s="1"/>
  <c r="T175" i="6"/>
  <c r="M175" i="6"/>
  <c r="S174" i="6"/>
  <c r="I176" i="6" l="1"/>
  <c r="Q176" i="6"/>
  <c r="J176" i="6"/>
  <c r="P176" i="6"/>
  <c r="S175" i="6"/>
  <c r="G177" i="6"/>
  <c r="D178" i="6"/>
  <c r="L175" i="6"/>
  <c r="M176" i="6"/>
  <c r="H176" i="6"/>
  <c r="R176" i="6"/>
  <c r="K176" i="6"/>
  <c r="U176" i="6"/>
  <c r="V176" i="6" s="1"/>
  <c r="N176" i="6"/>
  <c r="O176" i="6" s="1"/>
  <c r="T176" i="6"/>
  <c r="I177" i="6" l="1"/>
  <c r="Q177" i="6"/>
  <c r="J177" i="6"/>
  <c r="P177" i="6"/>
  <c r="L176" i="6"/>
  <c r="G178" i="6"/>
  <c r="D179" i="6"/>
  <c r="S176" i="6"/>
  <c r="N177" i="6"/>
  <c r="O177" i="6" s="1"/>
  <c r="T177" i="6"/>
  <c r="M177" i="6"/>
  <c r="H177" i="6"/>
  <c r="R177" i="6"/>
  <c r="K177" i="6"/>
  <c r="U177" i="6"/>
  <c r="V177" i="6" s="1"/>
  <c r="I178" i="6" l="1"/>
  <c r="Q178" i="6"/>
  <c r="J178" i="6"/>
  <c r="P178" i="6"/>
  <c r="L177" i="6"/>
  <c r="D180" i="6"/>
  <c r="G179" i="6"/>
  <c r="S177" i="6"/>
  <c r="M178" i="6"/>
  <c r="N178" i="6"/>
  <c r="O178" i="6" s="1"/>
  <c r="T178" i="6"/>
  <c r="K178" i="6"/>
  <c r="H178" i="6"/>
  <c r="R178" i="6"/>
  <c r="U178" i="6"/>
  <c r="V178" i="6" s="1"/>
  <c r="I179" i="6" l="1"/>
  <c r="Q179" i="6"/>
  <c r="J179" i="6"/>
  <c r="P179" i="6"/>
  <c r="S178" i="6"/>
  <c r="K179" i="6"/>
  <c r="U179" i="6"/>
  <c r="V179" i="6" s="1"/>
  <c r="H179" i="6"/>
  <c r="T179" i="6"/>
  <c r="M179" i="6"/>
  <c r="R179" i="6"/>
  <c r="N179" i="6"/>
  <c r="O179" i="6" s="1"/>
  <c r="L178" i="6"/>
  <c r="D181" i="6"/>
  <c r="G180" i="6"/>
  <c r="I180" i="6" l="1"/>
  <c r="Q180" i="6"/>
  <c r="J180" i="6"/>
  <c r="P180" i="6"/>
  <c r="D182" i="6"/>
  <c r="G181" i="6"/>
  <c r="S179" i="6"/>
  <c r="N180" i="6"/>
  <c r="O180" i="6" s="1"/>
  <c r="T180" i="6"/>
  <c r="K180" i="6"/>
  <c r="H180" i="6"/>
  <c r="R180" i="6"/>
  <c r="M180" i="6"/>
  <c r="U180" i="6"/>
  <c r="V180" i="6" s="1"/>
  <c r="L179" i="6"/>
  <c r="I181" i="6" l="1"/>
  <c r="Q181" i="6"/>
  <c r="J181" i="6"/>
  <c r="P181" i="6"/>
  <c r="M181" i="6"/>
  <c r="H181" i="6"/>
  <c r="T181" i="6"/>
  <c r="K181" i="6"/>
  <c r="N181" i="6"/>
  <c r="O181" i="6" s="1"/>
  <c r="R181" i="6"/>
  <c r="U181" i="6"/>
  <c r="V181" i="6" s="1"/>
  <c r="S180" i="6"/>
  <c r="L180" i="6"/>
  <c r="G182" i="6"/>
  <c r="D183" i="6"/>
  <c r="I182" i="6" l="1"/>
  <c r="Q182" i="6"/>
  <c r="J182" i="6"/>
  <c r="P182" i="6"/>
  <c r="N182" i="6"/>
  <c r="O182" i="6" s="1"/>
  <c r="T182" i="6"/>
  <c r="H182" i="6"/>
  <c r="R182" i="6"/>
  <c r="K182" i="6"/>
  <c r="M182" i="6"/>
  <c r="U182" i="6"/>
  <c r="V182" i="6" s="1"/>
  <c r="S181" i="6"/>
  <c r="L181" i="6"/>
  <c r="G183" i="6"/>
  <c r="D184" i="6"/>
  <c r="I183" i="6" l="1"/>
  <c r="Q183" i="6"/>
  <c r="J183" i="6"/>
  <c r="P183" i="6"/>
  <c r="M183" i="6"/>
  <c r="R183" i="6"/>
  <c r="N183" i="6"/>
  <c r="O183" i="6" s="1"/>
  <c r="K183" i="6"/>
  <c r="U183" i="6"/>
  <c r="V183" i="6" s="1"/>
  <c r="H183" i="6"/>
  <c r="T183" i="6"/>
  <c r="S182" i="6"/>
  <c r="D185" i="6"/>
  <c r="G184" i="6"/>
  <c r="L182" i="6"/>
  <c r="I184" i="6" l="1"/>
  <c r="Q184" i="6"/>
  <c r="J184" i="6"/>
  <c r="P184" i="6"/>
  <c r="D186" i="6"/>
  <c r="G185" i="6"/>
  <c r="L183" i="6"/>
  <c r="S183" i="6"/>
  <c r="N184" i="6"/>
  <c r="O184" i="6" s="1"/>
  <c r="T184" i="6"/>
  <c r="K184" i="6"/>
  <c r="H184" i="6"/>
  <c r="R184" i="6"/>
  <c r="M184" i="6"/>
  <c r="U184" i="6"/>
  <c r="V184" i="6" s="1"/>
  <c r="I185" i="6" l="1"/>
  <c r="Q185" i="6"/>
  <c r="J185" i="6"/>
  <c r="P185" i="6"/>
  <c r="M185" i="6"/>
  <c r="H185" i="6"/>
  <c r="T185" i="6"/>
  <c r="K185" i="6"/>
  <c r="U185" i="6"/>
  <c r="V185" i="6" s="1"/>
  <c r="N185" i="6"/>
  <c r="O185" i="6" s="1"/>
  <c r="R185" i="6"/>
  <c r="S184" i="6"/>
  <c r="L184" i="6"/>
  <c r="D187" i="6"/>
  <c r="G186" i="6"/>
  <c r="I186" i="6" l="1"/>
  <c r="Q186" i="6"/>
  <c r="J186" i="6"/>
  <c r="P186" i="6"/>
  <c r="D188" i="6"/>
  <c r="G187" i="6"/>
  <c r="L185" i="6"/>
  <c r="N186" i="6"/>
  <c r="O186" i="6" s="1"/>
  <c r="T186" i="6"/>
  <c r="U186" i="6"/>
  <c r="V186" i="6" s="1"/>
  <c r="H186" i="6"/>
  <c r="R186" i="6"/>
  <c r="K186" i="6"/>
  <c r="M186" i="6"/>
  <c r="S185" i="6"/>
  <c r="I187" i="6" l="1"/>
  <c r="Q187" i="6"/>
  <c r="J187" i="6"/>
  <c r="P187" i="6"/>
  <c r="L186" i="6"/>
  <c r="M187" i="6"/>
  <c r="R187" i="6"/>
  <c r="N187" i="6"/>
  <c r="O187" i="6" s="1"/>
  <c r="K187" i="6"/>
  <c r="U187" i="6"/>
  <c r="V187" i="6" s="1"/>
  <c r="H187" i="6"/>
  <c r="T187" i="6"/>
  <c r="S186" i="6"/>
  <c r="G188" i="6"/>
  <c r="D189" i="6"/>
  <c r="I188" i="6" l="1"/>
  <c r="Q188" i="6"/>
  <c r="J188" i="6"/>
  <c r="P188" i="6"/>
  <c r="N188" i="6"/>
  <c r="O188" i="6" s="1"/>
  <c r="T188" i="6"/>
  <c r="K188" i="6"/>
  <c r="H188" i="6"/>
  <c r="R188" i="6"/>
  <c r="M188" i="6"/>
  <c r="U188" i="6"/>
  <c r="V188" i="6" s="1"/>
  <c r="L187" i="6"/>
  <c r="S187" i="6"/>
  <c r="D190" i="6"/>
  <c r="G189" i="6"/>
  <c r="I189" i="6" l="1"/>
  <c r="Q189" i="6"/>
  <c r="J189" i="6"/>
  <c r="P189" i="6"/>
  <c r="G190" i="6"/>
  <c r="D191" i="6"/>
  <c r="M189" i="6"/>
  <c r="H189" i="6"/>
  <c r="T189" i="6"/>
  <c r="K189" i="6"/>
  <c r="U189" i="6"/>
  <c r="V189" i="6" s="1"/>
  <c r="N189" i="6"/>
  <c r="O189" i="6" s="1"/>
  <c r="R189" i="6"/>
  <c r="S188" i="6"/>
  <c r="L188" i="6"/>
  <c r="I190" i="6" l="1"/>
  <c r="Q190" i="6"/>
  <c r="J190" i="6"/>
  <c r="P190" i="6"/>
  <c r="L189" i="6"/>
  <c r="D192" i="6"/>
  <c r="G191" i="6"/>
  <c r="S189" i="6"/>
  <c r="H190" i="6"/>
  <c r="R190" i="6"/>
  <c r="K190" i="6"/>
  <c r="M190" i="6"/>
  <c r="N190" i="6"/>
  <c r="O190" i="6" s="1"/>
  <c r="T190" i="6"/>
  <c r="U190" i="6"/>
  <c r="V190" i="6" s="1"/>
  <c r="I191" i="6" l="1"/>
  <c r="Q191" i="6"/>
  <c r="J191" i="6"/>
  <c r="P191" i="6"/>
  <c r="M191" i="6"/>
  <c r="R191" i="6"/>
  <c r="N191" i="6"/>
  <c r="O191" i="6" s="1"/>
  <c r="K191" i="6"/>
  <c r="U191" i="6"/>
  <c r="V191" i="6" s="1"/>
  <c r="H191" i="6"/>
  <c r="T191" i="6"/>
  <c r="S190" i="6"/>
  <c r="L190" i="6"/>
  <c r="D193" i="6"/>
  <c r="G192" i="6"/>
  <c r="I192" i="6" l="1"/>
  <c r="Q192" i="6"/>
  <c r="J192" i="6"/>
  <c r="P192" i="6"/>
  <c r="N192" i="6"/>
  <c r="O192" i="6" s="1"/>
  <c r="T192" i="6"/>
  <c r="K192" i="6"/>
  <c r="H192" i="6"/>
  <c r="R192" i="6"/>
  <c r="M192" i="6"/>
  <c r="U192" i="6"/>
  <c r="V192" i="6" s="1"/>
  <c r="G193" i="6"/>
  <c r="D194" i="6"/>
  <c r="L191" i="6"/>
  <c r="S191" i="6"/>
  <c r="I193" i="6" l="1"/>
  <c r="Q193" i="6"/>
  <c r="J193" i="6"/>
  <c r="P193" i="6"/>
  <c r="K193" i="6"/>
  <c r="U193" i="6"/>
  <c r="V193" i="6" s="1"/>
  <c r="N193" i="6"/>
  <c r="O193" i="6" s="1"/>
  <c r="R193" i="6"/>
  <c r="M193" i="6"/>
  <c r="H193" i="6"/>
  <c r="T193" i="6"/>
  <c r="G194" i="6"/>
  <c r="D195" i="6"/>
  <c r="S192" i="6"/>
  <c r="L192" i="6"/>
  <c r="I194" i="6" l="1"/>
  <c r="Q194" i="6"/>
  <c r="J194" i="6"/>
  <c r="P194" i="6"/>
  <c r="N194" i="6"/>
  <c r="O194" i="6" s="1"/>
  <c r="T194" i="6"/>
  <c r="M194" i="6"/>
  <c r="H194" i="6"/>
  <c r="R194" i="6"/>
  <c r="K194" i="6"/>
  <c r="U194" i="6"/>
  <c r="V194" i="6" s="1"/>
  <c r="S193" i="6"/>
  <c r="D196" i="6"/>
  <c r="G195" i="6"/>
  <c r="L193" i="6"/>
  <c r="I195" i="6" l="1"/>
  <c r="Q195" i="6"/>
  <c r="J195" i="6"/>
  <c r="P195" i="6"/>
  <c r="G196" i="6"/>
  <c r="D197" i="6"/>
  <c r="L194" i="6"/>
  <c r="M195" i="6"/>
  <c r="H195" i="6"/>
  <c r="R195" i="6"/>
  <c r="K195" i="6"/>
  <c r="U195" i="6"/>
  <c r="V195" i="6" s="1"/>
  <c r="N195" i="6"/>
  <c r="O195" i="6" s="1"/>
  <c r="T195" i="6"/>
  <c r="S194" i="6"/>
  <c r="I196" i="6" l="1"/>
  <c r="Q196" i="6"/>
  <c r="J196" i="6"/>
  <c r="P196" i="6"/>
  <c r="L195" i="6"/>
  <c r="G197" i="6"/>
  <c r="D198" i="6"/>
  <c r="S195" i="6"/>
  <c r="N196" i="6"/>
  <c r="O196" i="6" s="1"/>
  <c r="T196" i="6"/>
  <c r="M196" i="6"/>
  <c r="H196" i="6"/>
  <c r="R196" i="6"/>
  <c r="K196" i="6"/>
  <c r="U196" i="6"/>
  <c r="V196" i="6" s="1"/>
  <c r="I197" i="6" l="1"/>
  <c r="Q197" i="6"/>
  <c r="J197" i="6"/>
  <c r="P197" i="6"/>
  <c r="L196" i="6"/>
  <c r="D199" i="6"/>
  <c r="G198" i="6"/>
  <c r="S196" i="6"/>
  <c r="M197" i="6"/>
  <c r="H197" i="6"/>
  <c r="R197" i="6"/>
  <c r="K197" i="6"/>
  <c r="U197" i="6"/>
  <c r="V197" i="6" s="1"/>
  <c r="N197" i="6"/>
  <c r="O197" i="6" s="1"/>
  <c r="T197" i="6"/>
  <c r="I198" i="6" l="1"/>
  <c r="Q198" i="6"/>
  <c r="J198" i="6"/>
  <c r="P198" i="6"/>
  <c r="N198" i="6"/>
  <c r="O198" i="6" s="1"/>
  <c r="T198" i="6"/>
  <c r="M198" i="6"/>
  <c r="H198" i="6"/>
  <c r="R198" i="6"/>
  <c r="U198" i="6"/>
  <c r="V198" i="6" s="1"/>
  <c r="K198" i="6"/>
  <c r="L197" i="6"/>
  <c r="S197" i="6"/>
  <c r="D200" i="6"/>
  <c r="G199" i="6"/>
  <c r="I199" i="6" l="1"/>
  <c r="Q199" i="6"/>
  <c r="J199" i="6"/>
  <c r="P199" i="6"/>
  <c r="G200" i="6"/>
  <c r="D201" i="6"/>
  <c r="M199" i="6"/>
  <c r="H199" i="6"/>
  <c r="R199" i="6"/>
  <c r="K199" i="6"/>
  <c r="U199" i="6"/>
  <c r="V199" i="6" s="1"/>
  <c r="N199" i="6"/>
  <c r="O199" i="6" s="1"/>
  <c r="T199" i="6"/>
  <c r="L198" i="6"/>
  <c r="S198" i="6"/>
  <c r="I200" i="6" l="1"/>
  <c r="Q200" i="6"/>
  <c r="J200" i="6"/>
  <c r="P200" i="6"/>
  <c r="L199" i="6"/>
  <c r="G201" i="6"/>
  <c r="D202" i="6"/>
  <c r="S199" i="6"/>
  <c r="N200" i="6"/>
  <c r="O200" i="6" s="1"/>
  <c r="T200" i="6"/>
  <c r="H200" i="6"/>
  <c r="R200" i="6"/>
  <c r="K200" i="6"/>
  <c r="U200" i="6"/>
  <c r="V200" i="6" s="1"/>
  <c r="M200" i="6"/>
  <c r="I201" i="6" l="1"/>
  <c r="Q201" i="6"/>
  <c r="J201" i="6"/>
  <c r="P201" i="6"/>
  <c r="S200" i="6"/>
  <c r="D203" i="6"/>
  <c r="G202" i="6"/>
  <c r="L200" i="6"/>
  <c r="M201" i="6"/>
  <c r="H201" i="6"/>
  <c r="R201" i="6"/>
  <c r="K201" i="6"/>
  <c r="U201" i="6"/>
  <c r="V201" i="6" s="1"/>
  <c r="N201" i="6"/>
  <c r="O201" i="6" s="1"/>
  <c r="T201" i="6"/>
  <c r="I202" i="6" l="1"/>
  <c r="Q202" i="6"/>
  <c r="J202" i="6"/>
  <c r="P202" i="6"/>
  <c r="L201" i="6"/>
  <c r="N202" i="6"/>
  <c r="O202" i="6" s="1"/>
  <c r="T202" i="6"/>
  <c r="M202" i="6"/>
  <c r="U202" i="6"/>
  <c r="V202" i="6" s="1"/>
  <c r="H202" i="6"/>
  <c r="R202" i="6"/>
  <c r="K202" i="6"/>
  <c r="S201" i="6"/>
  <c r="D204" i="6"/>
  <c r="G203" i="6"/>
  <c r="I203" i="6" l="1"/>
  <c r="Q203" i="6"/>
  <c r="J203" i="6"/>
  <c r="P203" i="6"/>
  <c r="D205" i="6"/>
  <c r="G204" i="6"/>
  <c r="S202" i="6"/>
  <c r="K203" i="6"/>
  <c r="U203" i="6"/>
  <c r="V203" i="6" s="1"/>
  <c r="N203" i="6"/>
  <c r="O203" i="6" s="1"/>
  <c r="T203" i="6"/>
  <c r="M203" i="6"/>
  <c r="H203" i="6"/>
  <c r="R203" i="6"/>
  <c r="L202" i="6"/>
  <c r="I204" i="6" l="1"/>
  <c r="Q204" i="6"/>
  <c r="J204" i="6"/>
  <c r="P204" i="6"/>
  <c r="H204" i="6"/>
  <c r="R204" i="6"/>
  <c r="K204" i="6"/>
  <c r="U204" i="6"/>
  <c r="V204" i="6" s="1"/>
  <c r="N204" i="6"/>
  <c r="O204" i="6" s="1"/>
  <c r="T204" i="6"/>
  <c r="M204" i="6"/>
  <c r="S203" i="6"/>
  <c r="L203" i="6"/>
  <c r="D206" i="6"/>
  <c r="G205" i="6"/>
  <c r="I205" i="6" l="1"/>
  <c r="Q205" i="6"/>
  <c r="J205" i="6"/>
  <c r="P205" i="6"/>
  <c r="D207" i="6"/>
  <c r="G206" i="6"/>
  <c r="S204" i="6"/>
  <c r="M205" i="6"/>
  <c r="H205" i="6"/>
  <c r="R205" i="6"/>
  <c r="K205" i="6"/>
  <c r="U205" i="6"/>
  <c r="V205" i="6" s="1"/>
  <c r="N205" i="6"/>
  <c r="O205" i="6" s="1"/>
  <c r="T205" i="6"/>
  <c r="L204" i="6"/>
  <c r="I206" i="6" l="1"/>
  <c r="Q206" i="6"/>
  <c r="J206" i="6"/>
  <c r="P206" i="6"/>
  <c r="L205" i="6"/>
  <c r="N206" i="6"/>
  <c r="O206" i="6" s="1"/>
  <c r="T206" i="6"/>
  <c r="M206" i="6"/>
  <c r="H206" i="6"/>
  <c r="R206" i="6"/>
  <c r="K206" i="6"/>
  <c r="U206" i="6"/>
  <c r="V206" i="6" s="1"/>
  <c r="S205" i="6"/>
  <c r="D208" i="6"/>
  <c r="G207" i="6"/>
  <c r="I207" i="6" l="1"/>
  <c r="Q207" i="6"/>
  <c r="J207" i="6"/>
  <c r="P207" i="6"/>
  <c r="G208" i="6"/>
  <c r="D209" i="6"/>
  <c r="L206" i="6"/>
  <c r="M207" i="6"/>
  <c r="H207" i="6"/>
  <c r="R207" i="6"/>
  <c r="K207" i="6"/>
  <c r="U207" i="6"/>
  <c r="V207" i="6" s="1"/>
  <c r="N207" i="6"/>
  <c r="O207" i="6" s="1"/>
  <c r="T207" i="6"/>
  <c r="S206" i="6"/>
  <c r="I208" i="6" l="1"/>
  <c r="Q208" i="6"/>
  <c r="J208" i="6"/>
  <c r="P208" i="6"/>
  <c r="L207" i="6"/>
  <c r="G209" i="6"/>
  <c r="D210" i="6"/>
  <c r="S207" i="6"/>
  <c r="N208" i="6"/>
  <c r="O208" i="6" s="1"/>
  <c r="T208" i="6"/>
  <c r="M208" i="6"/>
  <c r="H208" i="6"/>
  <c r="R208" i="6"/>
  <c r="K208" i="6"/>
  <c r="U208" i="6"/>
  <c r="V208" i="6" s="1"/>
  <c r="I209" i="6" l="1"/>
  <c r="Q209" i="6"/>
  <c r="J209" i="6"/>
  <c r="P209" i="6"/>
  <c r="L208" i="6"/>
  <c r="G210" i="6"/>
  <c r="D211" i="6"/>
  <c r="S208" i="6"/>
  <c r="K209" i="6"/>
  <c r="U209" i="6"/>
  <c r="V209" i="6" s="1"/>
  <c r="N209" i="6"/>
  <c r="O209" i="6" s="1"/>
  <c r="T209" i="6"/>
  <c r="M209" i="6"/>
  <c r="H209" i="6"/>
  <c r="R209" i="6"/>
  <c r="I210" i="6" l="1"/>
  <c r="Q210" i="6"/>
  <c r="J210" i="6"/>
  <c r="P210" i="6"/>
  <c r="D212" i="6"/>
  <c r="G211" i="6"/>
  <c r="S209" i="6"/>
  <c r="L209" i="6"/>
  <c r="N210" i="6"/>
  <c r="O210" i="6" s="1"/>
  <c r="T210" i="6"/>
  <c r="M210" i="6"/>
  <c r="H210" i="6"/>
  <c r="R210" i="6"/>
  <c r="U210" i="6"/>
  <c r="V210" i="6" s="1"/>
  <c r="K210" i="6"/>
  <c r="I211" i="6" l="1"/>
  <c r="Q211" i="6"/>
  <c r="J211" i="6"/>
  <c r="P211" i="6"/>
  <c r="K211" i="6"/>
  <c r="U211" i="6"/>
  <c r="V211" i="6" s="1"/>
  <c r="N211" i="6"/>
  <c r="O211" i="6" s="1"/>
  <c r="T211" i="6"/>
  <c r="M211" i="6"/>
  <c r="H211" i="6"/>
  <c r="R211" i="6"/>
  <c r="L210" i="6"/>
  <c r="S210" i="6"/>
  <c r="D213" i="6"/>
  <c r="G212" i="6"/>
  <c r="I212" i="6" l="1"/>
  <c r="Q212" i="6"/>
  <c r="J212" i="6"/>
  <c r="P212" i="6"/>
  <c r="G213" i="6"/>
  <c r="D214" i="6"/>
  <c r="N212" i="6"/>
  <c r="O212" i="6" s="1"/>
  <c r="T212" i="6"/>
  <c r="M212" i="6"/>
  <c r="H212" i="6"/>
  <c r="R212" i="6"/>
  <c r="K212" i="6"/>
  <c r="U212" i="6"/>
  <c r="V212" i="6" s="1"/>
  <c r="S211" i="6"/>
  <c r="L211" i="6"/>
  <c r="I213" i="6" l="1"/>
  <c r="Q213" i="6"/>
  <c r="J213" i="6"/>
  <c r="P213" i="6"/>
  <c r="L212" i="6"/>
  <c r="D215" i="6"/>
  <c r="G214" i="6"/>
  <c r="S212" i="6"/>
  <c r="M213" i="6"/>
  <c r="R213" i="6"/>
  <c r="K213" i="6"/>
  <c r="U213" i="6"/>
  <c r="V213" i="6" s="1"/>
  <c r="N213" i="6"/>
  <c r="O213" i="6" s="1"/>
  <c r="T213" i="6"/>
  <c r="H213" i="6"/>
  <c r="I214" i="6" l="1"/>
  <c r="Q214" i="6"/>
  <c r="J214" i="6"/>
  <c r="P214" i="6"/>
  <c r="N214" i="6"/>
  <c r="O214" i="6" s="1"/>
  <c r="T214" i="6"/>
  <c r="M214" i="6"/>
  <c r="H214" i="6"/>
  <c r="K214" i="6"/>
  <c r="U214" i="6"/>
  <c r="V214" i="6" s="1"/>
  <c r="R214" i="6"/>
  <c r="S213" i="6"/>
  <c r="L213" i="6"/>
  <c r="D216" i="6"/>
  <c r="G215" i="6"/>
  <c r="I215" i="6" l="1"/>
  <c r="Q215" i="6"/>
  <c r="J215" i="6"/>
  <c r="P215" i="6"/>
  <c r="G216" i="6"/>
  <c r="D217" i="6"/>
  <c r="M215" i="6"/>
  <c r="H215" i="6"/>
  <c r="R215" i="6"/>
  <c r="K215" i="6"/>
  <c r="U215" i="6"/>
  <c r="V215" i="6" s="1"/>
  <c r="N215" i="6"/>
  <c r="O215" i="6" s="1"/>
  <c r="T215" i="6"/>
  <c r="S214" i="6"/>
  <c r="L214" i="6"/>
  <c r="I216" i="6" l="1"/>
  <c r="Q216" i="6"/>
  <c r="J216" i="6"/>
  <c r="P216" i="6"/>
  <c r="L215" i="6"/>
  <c r="D218" i="6"/>
  <c r="G217" i="6"/>
  <c r="S215" i="6"/>
  <c r="H216" i="6"/>
  <c r="R216" i="6"/>
  <c r="K216" i="6"/>
  <c r="U216" i="6"/>
  <c r="V216" i="6" s="1"/>
  <c r="N216" i="6"/>
  <c r="O216" i="6" s="1"/>
  <c r="T216" i="6"/>
  <c r="M216" i="6"/>
  <c r="I217" i="6" l="1"/>
  <c r="Q217" i="6"/>
  <c r="J217" i="6"/>
  <c r="P217" i="6"/>
  <c r="S216" i="6"/>
  <c r="M217" i="6"/>
  <c r="R217" i="6"/>
  <c r="K217" i="6"/>
  <c r="U217" i="6"/>
  <c r="V217" i="6" s="1"/>
  <c r="N217" i="6"/>
  <c r="O217" i="6" s="1"/>
  <c r="T217" i="6"/>
  <c r="H217" i="6"/>
  <c r="L216" i="6"/>
  <c r="D219" i="6"/>
  <c r="G218" i="6"/>
  <c r="I218" i="6" l="1"/>
  <c r="Q218" i="6"/>
  <c r="J218" i="6"/>
  <c r="P218" i="6"/>
  <c r="D220" i="6"/>
  <c r="G219" i="6"/>
  <c r="S217" i="6"/>
  <c r="N218" i="6"/>
  <c r="O218" i="6" s="1"/>
  <c r="T218" i="6"/>
  <c r="M218" i="6"/>
  <c r="H218" i="6"/>
  <c r="R218" i="6"/>
  <c r="K218" i="6"/>
  <c r="U218" i="6"/>
  <c r="V218" i="6" s="1"/>
  <c r="L217" i="6"/>
  <c r="I219" i="6" l="1"/>
  <c r="Q219" i="6"/>
  <c r="J219" i="6"/>
  <c r="P219" i="6"/>
  <c r="L218" i="6"/>
  <c r="K219" i="6"/>
  <c r="U219" i="6"/>
  <c r="V219" i="6" s="1"/>
  <c r="N219" i="6"/>
  <c r="O219" i="6" s="1"/>
  <c r="T219" i="6"/>
  <c r="M219" i="6"/>
  <c r="H219" i="6"/>
  <c r="R219" i="6"/>
  <c r="S218" i="6"/>
  <c r="D221" i="6"/>
  <c r="G220" i="6"/>
  <c r="I220" i="6" l="1"/>
  <c r="Q220" i="6"/>
  <c r="J220" i="6"/>
  <c r="P220" i="6"/>
  <c r="D222" i="6"/>
  <c r="G221" i="6"/>
  <c r="H220" i="6"/>
  <c r="R220" i="6"/>
  <c r="K220" i="6"/>
  <c r="U220" i="6"/>
  <c r="V220" i="6" s="1"/>
  <c r="N220" i="6"/>
  <c r="O220" i="6" s="1"/>
  <c r="T220" i="6"/>
  <c r="M220" i="6"/>
  <c r="S219" i="6"/>
  <c r="L219" i="6"/>
  <c r="I221" i="6" l="1"/>
  <c r="Q221" i="6"/>
  <c r="J221" i="6"/>
  <c r="P221" i="6"/>
  <c r="S220" i="6"/>
  <c r="M221" i="6"/>
  <c r="H221" i="6"/>
  <c r="R221" i="6"/>
  <c r="U221" i="6"/>
  <c r="V221" i="6" s="1"/>
  <c r="N221" i="6"/>
  <c r="O221" i="6" s="1"/>
  <c r="K221" i="6"/>
  <c r="T221" i="6"/>
  <c r="L220" i="6"/>
  <c r="D223" i="6"/>
  <c r="G222" i="6"/>
  <c r="I222" i="6" l="1"/>
  <c r="Q222" i="6"/>
  <c r="J222" i="6"/>
  <c r="P222" i="6"/>
  <c r="D224" i="6"/>
  <c r="G223" i="6"/>
  <c r="L221" i="6"/>
  <c r="T222" i="6"/>
  <c r="H222" i="6"/>
  <c r="R222" i="6"/>
  <c r="K222" i="6"/>
  <c r="U222" i="6"/>
  <c r="V222" i="6" s="1"/>
  <c r="N222" i="6"/>
  <c r="O222" i="6" s="1"/>
  <c r="M222" i="6"/>
  <c r="S221" i="6"/>
  <c r="I223" i="6" l="1"/>
  <c r="Q223" i="6"/>
  <c r="J223" i="6"/>
  <c r="P223" i="6"/>
  <c r="M223" i="6"/>
  <c r="H223" i="6"/>
  <c r="R223" i="6"/>
  <c r="K223" i="6"/>
  <c r="U223" i="6"/>
  <c r="V223" i="6" s="1"/>
  <c r="N223" i="6"/>
  <c r="O223" i="6" s="1"/>
  <c r="T223" i="6"/>
  <c r="L222" i="6"/>
  <c r="S222" i="6"/>
  <c r="G224" i="6"/>
  <c r="D225" i="6"/>
  <c r="I224" i="6" l="1"/>
  <c r="Q224" i="6"/>
  <c r="J224" i="6"/>
  <c r="P224" i="6"/>
  <c r="N224" i="6"/>
  <c r="O224" i="6" s="1"/>
  <c r="T224" i="6"/>
  <c r="M224" i="6"/>
  <c r="H224" i="6"/>
  <c r="R224" i="6"/>
  <c r="K224" i="6"/>
  <c r="U224" i="6"/>
  <c r="V224" i="6" s="1"/>
  <c r="L223" i="6"/>
  <c r="G225" i="6"/>
  <c r="D226" i="6"/>
  <c r="S223" i="6"/>
  <c r="I225" i="6" l="1"/>
  <c r="Q225" i="6"/>
  <c r="J225" i="6"/>
  <c r="P225" i="6"/>
  <c r="M225" i="6"/>
  <c r="H225" i="6"/>
  <c r="R225" i="6"/>
  <c r="K225" i="6"/>
  <c r="N225" i="6"/>
  <c r="O225" i="6" s="1"/>
  <c r="T225" i="6"/>
  <c r="U225" i="6"/>
  <c r="V225" i="6" s="1"/>
  <c r="L224" i="6"/>
  <c r="D227" i="6"/>
  <c r="G226" i="6"/>
  <c r="S224" i="6"/>
  <c r="I226" i="6" l="1"/>
  <c r="Q226" i="6"/>
  <c r="J226" i="6"/>
  <c r="P226" i="6"/>
  <c r="D228" i="6"/>
  <c r="G227" i="6"/>
  <c r="L225" i="6"/>
  <c r="M226" i="6"/>
  <c r="H226" i="6"/>
  <c r="R226" i="6"/>
  <c r="K226" i="6"/>
  <c r="U226" i="6"/>
  <c r="V226" i="6" s="1"/>
  <c r="N226" i="6"/>
  <c r="O226" i="6" s="1"/>
  <c r="T226" i="6"/>
  <c r="S225" i="6"/>
  <c r="I227" i="6" l="1"/>
  <c r="Q227" i="6"/>
  <c r="J227" i="6"/>
  <c r="P227" i="6"/>
  <c r="M227" i="6"/>
  <c r="H227" i="6"/>
  <c r="R227" i="6"/>
  <c r="K227" i="6"/>
  <c r="U227" i="6"/>
  <c r="V227" i="6" s="1"/>
  <c r="N227" i="6"/>
  <c r="O227" i="6" s="1"/>
  <c r="T227" i="6"/>
  <c r="L226" i="6"/>
  <c r="S226" i="6"/>
  <c r="G228" i="6"/>
  <c r="D229" i="6"/>
  <c r="I228" i="6" l="1"/>
  <c r="Q228" i="6"/>
  <c r="J228" i="6"/>
  <c r="P228" i="6"/>
  <c r="N228" i="6"/>
  <c r="O228" i="6" s="1"/>
  <c r="T228" i="6"/>
  <c r="M228" i="6"/>
  <c r="H228" i="6"/>
  <c r="K228" i="6"/>
  <c r="U228" i="6"/>
  <c r="V228" i="6" s="1"/>
  <c r="R228" i="6"/>
  <c r="L227" i="6"/>
  <c r="G229" i="6"/>
  <c r="D230" i="6"/>
  <c r="S227" i="6"/>
  <c r="I229" i="6" l="1"/>
  <c r="Q229" i="6"/>
  <c r="J229" i="6"/>
  <c r="P229" i="6"/>
  <c r="M229" i="6"/>
  <c r="H229" i="6"/>
  <c r="R229" i="6"/>
  <c r="K229" i="6"/>
  <c r="U229" i="6"/>
  <c r="V229" i="6" s="1"/>
  <c r="N229" i="6"/>
  <c r="O229" i="6" s="1"/>
  <c r="T229" i="6"/>
  <c r="D231" i="6"/>
  <c r="G230" i="6"/>
  <c r="S228" i="6"/>
  <c r="L228" i="6"/>
  <c r="I230" i="6" l="1"/>
  <c r="Q230" i="6"/>
  <c r="J230" i="6"/>
  <c r="P230" i="6"/>
  <c r="D232" i="6"/>
  <c r="G231" i="6"/>
  <c r="L229" i="6"/>
  <c r="N230" i="6"/>
  <c r="O230" i="6" s="1"/>
  <c r="T230" i="6"/>
  <c r="M230" i="6"/>
  <c r="H230" i="6"/>
  <c r="R230" i="6"/>
  <c r="K230" i="6"/>
  <c r="U230" i="6"/>
  <c r="V230" i="6" s="1"/>
  <c r="S229" i="6"/>
  <c r="I231" i="6" l="1"/>
  <c r="Q231" i="6"/>
  <c r="J231" i="6"/>
  <c r="P231" i="6"/>
  <c r="L230" i="6"/>
  <c r="M231" i="6"/>
  <c r="H231" i="6"/>
  <c r="R231" i="6"/>
  <c r="K231" i="6"/>
  <c r="U231" i="6"/>
  <c r="V231" i="6" s="1"/>
  <c r="N231" i="6"/>
  <c r="O231" i="6" s="1"/>
  <c r="T231" i="6"/>
  <c r="S230" i="6"/>
  <c r="G232" i="6"/>
  <c r="D233" i="6"/>
  <c r="I232" i="6" l="1"/>
  <c r="Q232" i="6"/>
  <c r="J232" i="6"/>
  <c r="P232" i="6"/>
  <c r="N232" i="6"/>
  <c r="O232" i="6" s="1"/>
  <c r="T232" i="6"/>
  <c r="M232" i="6"/>
  <c r="H232" i="6"/>
  <c r="R232" i="6"/>
  <c r="K232" i="6"/>
  <c r="U232" i="6"/>
  <c r="V232" i="6" s="1"/>
  <c r="L231" i="6"/>
  <c r="G233" i="6"/>
  <c r="D234" i="6"/>
  <c r="S231" i="6"/>
  <c r="I233" i="6" l="1"/>
  <c r="Q233" i="6"/>
  <c r="J233" i="6"/>
  <c r="P233" i="6"/>
  <c r="M233" i="6"/>
  <c r="H233" i="6"/>
  <c r="R233" i="6"/>
  <c r="K233" i="6"/>
  <c r="U233" i="6"/>
  <c r="V233" i="6" s="1"/>
  <c r="N233" i="6"/>
  <c r="O233" i="6" s="1"/>
  <c r="T233" i="6"/>
  <c r="L232" i="6"/>
  <c r="D235" i="6"/>
  <c r="G234" i="6"/>
  <c r="S232" i="6"/>
  <c r="I234" i="6" l="1"/>
  <c r="Q234" i="6"/>
  <c r="J234" i="6"/>
  <c r="P234" i="6"/>
  <c r="G235" i="6"/>
  <c r="D236" i="6"/>
  <c r="L233" i="6"/>
  <c r="H234" i="6"/>
  <c r="R234" i="6"/>
  <c r="K234" i="6"/>
  <c r="U234" i="6"/>
  <c r="V234" i="6" s="1"/>
  <c r="N234" i="6"/>
  <c r="O234" i="6" s="1"/>
  <c r="T234" i="6"/>
  <c r="M234" i="6"/>
  <c r="S233" i="6"/>
  <c r="I235" i="6" l="1"/>
  <c r="Q235" i="6"/>
  <c r="J235" i="6"/>
  <c r="P235" i="6"/>
  <c r="S234" i="6"/>
  <c r="G236" i="6"/>
  <c r="D237" i="6"/>
  <c r="L234" i="6"/>
  <c r="M235" i="6"/>
  <c r="H235" i="6"/>
  <c r="R235" i="6"/>
  <c r="K235" i="6"/>
  <c r="U235" i="6"/>
  <c r="V235" i="6" s="1"/>
  <c r="N235" i="6"/>
  <c r="O235" i="6" s="1"/>
  <c r="T235" i="6"/>
  <c r="I236" i="6" l="1"/>
  <c r="Q236" i="6"/>
  <c r="J236" i="6"/>
  <c r="P236" i="6"/>
  <c r="L235" i="6"/>
  <c r="G237" i="6"/>
  <c r="D238" i="6"/>
  <c r="S235" i="6"/>
  <c r="N236" i="6"/>
  <c r="O236" i="6" s="1"/>
  <c r="T236" i="6"/>
  <c r="M236" i="6"/>
  <c r="H236" i="6"/>
  <c r="R236" i="6"/>
  <c r="K236" i="6"/>
  <c r="U236" i="6"/>
  <c r="V236" i="6" s="1"/>
  <c r="I237" i="6" l="1"/>
  <c r="Q237" i="6"/>
  <c r="J237" i="6"/>
  <c r="P237" i="6"/>
  <c r="L236" i="6"/>
  <c r="D239" i="6"/>
  <c r="G238" i="6"/>
  <c r="S236" i="6"/>
  <c r="M237" i="6"/>
  <c r="H237" i="6"/>
  <c r="R237" i="6"/>
  <c r="K237" i="6"/>
  <c r="U237" i="6"/>
  <c r="V237" i="6" s="1"/>
  <c r="N237" i="6"/>
  <c r="O237" i="6" s="1"/>
  <c r="T237" i="6"/>
  <c r="I238" i="6" l="1"/>
  <c r="Q238" i="6"/>
  <c r="J238" i="6"/>
  <c r="P238" i="6"/>
  <c r="H238" i="6"/>
  <c r="R238" i="6"/>
  <c r="K238" i="6"/>
  <c r="U238" i="6"/>
  <c r="V238" i="6" s="1"/>
  <c r="N238" i="6"/>
  <c r="O238" i="6" s="1"/>
  <c r="T238" i="6"/>
  <c r="M238" i="6"/>
  <c r="L237" i="6"/>
  <c r="S237" i="6"/>
  <c r="G239" i="6"/>
  <c r="D240" i="6"/>
  <c r="I239" i="6" l="1"/>
  <c r="Q239" i="6"/>
  <c r="J239" i="6"/>
  <c r="P239" i="6"/>
  <c r="M239" i="6"/>
  <c r="H239" i="6"/>
  <c r="R239" i="6"/>
  <c r="K239" i="6"/>
  <c r="U239" i="6"/>
  <c r="V239" i="6" s="1"/>
  <c r="N239" i="6"/>
  <c r="O239" i="6" s="1"/>
  <c r="T239" i="6"/>
  <c r="S238" i="6"/>
  <c r="G240" i="6"/>
  <c r="D241" i="6"/>
  <c r="L238" i="6"/>
  <c r="I240" i="6" l="1"/>
  <c r="Q240" i="6"/>
  <c r="J240" i="6"/>
  <c r="P240" i="6"/>
  <c r="N240" i="6"/>
  <c r="O240" i="6" s="1"/>
  <c r="T240" i="6"/>
  <c r="M240" i="6"/>
  <c r="H240" i="6"/>
  <c r="K240" i="6"/>
  <c r="U240" i="6"/>
  <c r="V240" i="6" s="1"/>
  <c r="R240" i="6"/>
  <c r="L239" i="6"/>
  <c r="G241" i="6"/>
  <c r="D242" i="6"/>
  <c r="S239" i="6"/>
  <c r="I241" i="6" l="1"/>
  <c r="Q241" i="6"/>
  <c r="J241" i="6"/>
  <c r="P241" i="6"/>
  <c r="H241" i="6"/>
  <c r="K241" i="6"/>
  <c r="U241" i="6"/>
  <c r="V241" i="6" s="1"/>
  <c r="N241" i="6"/>
  <c r="O241" i="6" s="1"/>
  <c r="T241" i="6"/>
  <c r="M241" i="6"/>
  <c r="R241" i="6"/>
  <c r="D243" i="6"/>
  <c r="G242" i="6"/>
  <c r="S240" i="6"/>
  <c r="L240" i="6"/>
  <c r="I242" i="6" l="1"/>
  <c r="Q242" i="6"/>
  <c r="J242" i="6"/>
  <c r="P242" i="6"/>
  <c r="D244" i="6"/>
  <c r="G243" i="6"/>
  <c r="L241" i="6"/>
  <c r="N242" i="6"/>
  <c r="O242" i="6" s="1"/>
  <c r="T242" i="6"/>
  <c r="M242" i="6"/>
  <c r="H242" i="6"/>
  <c r="K242" i="6"/>
  <c r="R242" i="6"/>
  <c r="U242" i="6"/>
  <c r="V242" i="6" s="1"/>
  <c r="S241" i="6"/>
  <c r="I243" i="6" l="1"/>
  <c r="Q243" i="6"/>
  <c r="J243" i="6"/>
  <c r="P243" i="6"/>
  <c r="S242" i="6"/>
  <c r="M243" i="6"/>
  <c r="H243" i="6"/>
  <c r="R243" i="6"/>
  <c r="K243" i="6"/>
  <c r="U243" i="6"/>
  <c r="V243" i="6" s="1"/>
  <c r="N243" i="6"/>
  <c r="O243" i="6" s="1"/>
  <c r="T243" i="6"/>
  <c r="L242" i="6"/>
  <c r="G244" i="6"/>
  <c r="D245" i="6"/>
  <c r="I244" i="6" l="1"/>
  <c r="Q244" i="6"/>
  <c r="J244" i="6"/>
  <c r="P244" i="6"/>
  <c r="N244" i="6"/>
  <c r="O244" i="6" s="1"/>
  <c r="T244" i="6"/>
  <c r="M244" i="6"/>
  <c r="H244" i="6"/>
  <c r="R244" i="6"/>
  <c r="K244" i="6"/>
  <c r="U244" i="6"/>
  <c r="V244" i="6" s="1"/>
  <c r="L243" i="6"/>
  <c r="G245" i="6"/>
  <c r="D246" i="6"/>
  <c r="S243" i="6"/>
  <c r="I245" i="6" l="1"/>
  <c r="Q245" i="6"/>
  <c r="J245" i="6"/>
  <c r="P245" i="6"/>
  <c r="M245" i="6"/>
  <c r="H245" i="6"/>
  <c r="R245" i="6"/>
  <c r="K245" i="6"/>
  <c r="U245" i="6"/>
  <c r="V245" i="6" s="1"/>
  <c r="N245" i="6"/>
  <c r="O245" i="6" s="1"/>
  <c r="T245" i="6"/>
  <c r="L244" i="6"/>
  <c r="D247" i="6"/>
  <c r="G246" i="6"/>
  <c r="S244" i="6"/>
  <c r="I246" i="6" l="1"/>
  <c r="Q246" i="6"/>
  <c r="J246" i="6"/>
  <c r="P246" i="6"/>
  <c r="G247" i="6"/>
  <c r="D248" i="6"/>
  <c r="L245" i="6"/>
  <c r="H246" i="6"/>
  <c r="R246" i="6"/>
  <c r="K246" i="6"/>
  <c r="U246" i="6"/>
  <c r="V246" i="6" s="1"/>
  <c r="N246" i="6"/>
  <c r="O246" i="6" s="1"/>
  <c r="T246" i="6"/>
  <c r="M246" i="6"/>
  <c r="S245" i="6"/>
  <c r="I247" i="6" l="1"/>
  <c r="Q247" i="6"/>
  <c r="J247" i="6"/>
  <c r="P247" i="6"/>
  <c r="S246" i="6"/>
  <c r="G248" i="6"/>
  <c r="D249" i="6"/>
  <c r="L246" i="6"/>
  <c r="M247" i="6"/>
  <c r="H247" i="6"/>
  <c r="R247" i="6"/>
  <c r="K247" i="6"/>
  <c r="U247" i="6"/>
  <c r="V247" i="6" s="1"/>
  <c r="N247" i="6"/>
  <c r="O247" i="6" s="1"/>
  <c r="T247" i="6"/>
  <c r="I248" i="6" l="1"/>
  <c r="Q248" i="6"/>
  <c r="J248" i="6"/>
  <c r="P248" i="6"/>
  <c r="L247" i="6"/>
  <c r="G249" i="6"/>
  <c r="D250" i="6"/>
  <c r="S247" i="6"/>
  <c r="N248" i="6"/>
  <c r="O248" i="6" s="1"/>
  <c r="T248" i="6"/>
  <c r="M248" i="6"/>
  <c r="H248" i="6"/>
  <c r="R248" i="6"/>
  <c r="K248" i="6"/>
  <c r="U248" i="6"/>
  <c r="V248" i="6" s="1"/>
  <c r="I249" i="6" l="1"/>
  <c r="Q249" i="6"/>
  <c r="J249" i="6"/>
  <c r="P249" i="6"/>
  <c r="L248" i="6"/>
  <c r="D251" i="6"/>
  <c r="G250" i="6"/>
  <c r="S248" i="6"/>
  <c r="M249" i="6"/>
  <c r="H249" i="6"/>
  <c r="R249" i="6"/>
  <c r="K249" i="6"/>
  <c r="U249" i="6"/>
  <c r="V249" i="6" s="1"/>
  <c r="N249" i="6"/>
  <c r="O249" i="6" s="1"/>
  <c r="T249" i="6"/>
  <c r="I250" i="6" l="1"/>
  <c r="Q250" i="6"/>
  <c r="J250" i="6"/>
  <c r="P250" i="6"/>
  <c r="H250" i="6"/>
  <c r="R250" i="6"/>
  <c r="K250" i="6"/>
  <c r="U250" i="6"/>
  <c r="V250" i="6" s="1"/>
  <c r="N250" i="6"/>
  <c r="O250" i="6" s="1"/>
  <c r="T250" i="6"/>
  <c r="M250" i="6"/>
  <c r="L249" i="6"/>
  <c r="S249" i="6"/>
  <c r="G251" i="6"/>
  <c r="D252" i="6"/>
  <c r="I251" i="6" l="1"/>
  <c r="Q251" i="6"/>
  <c r="J251" i="6"/>
  <c r="P251" i="6"/>
  <c r="M251" i="6"/>
  <c r="H251" i="6"/>
  <c r="R251" i="6"/>
  <c r="K251" i="6"/>
  <c r="U251" i="6"/>
  <c r="V251" i="6" s="1"/>
  <c r="N251" i="6"/>
  <c r="O251" i="6" s="1"/>
  <c r="T251" i="6"/>
  <c r="S250" i="6"/>
  <c r="G252" i="6"/>
  <c r="D253" i="6"/>
  <c r="L250" i="6"/>
  <c r="I252" i="6" l="1"/>
  <c r="Q252" i="6"/>
  <c r="J252" i="6"/>
  <c r="P252" i="6"/>
  <c r="N252" i="6"/>
  <c r="O252" i="6" s="1"/>
  <c r="T252" i="6"/>
  <c r="M252" i="6"/>
  <c r="K252" i="6"/>
  <c r="H252" i="6"/>
  <c r="R252" i="6"/>
  <c r="U252" i="6"/>
  <c r="V252" i="6" s="1"/>
  <c r="L251" i="6"/>
  <c r="G253" i="6"/>
  <c r="D254" i="6"/>
  <c r="S251" i="6"/>
  <c r="I253" i="6" l="1"/>
  <c r="Q253" i="6"/>
  <c r="J253" i="6"/>
  <c r="P253" i="6"/>
  <c r="H253" i="6"/>
  <c r="R253" i="6"/>
  <c r="K253" i="6"/>
  <c r="N253" i="6"/>
  <c r="O253" i="6" s="1"/>
  <c r="T253" i="6"/>
  <c r="M253" i="6"/>
  <c r="U253" i="6"/>
  <c r="V253" i="6" s="1"/>
  <c r="S252" i="6"/>
  <c r="L252" i="6"/>
  <c r="D255" i="6"/>
  <c r="G254" i="6"/>
  <c r="I254" i="6" l="1"/>
  <c r="Q254" i="6"/>
  <c r="J254" i="6"/>
  <c r="P254" i="6"/>
  <c r="G255" i="6"/>
  <c r="D256" i="6"/>
  <c r="S253" i="6"/>
  <c r="M254" i="6"/>
  <c r="R254" i="6"/>
  <c r="N254" i="6"/>
  <c r="O254" i="6" s="1"/>
  <c r="K254" i="6"/>
  <c r="U254" i="6"/>
  <c r="V254" i="6" s="1"/>
  <c r="H254" i="6"/>
  <c r="T254" i="6"/>
  <c r="L253" i="6"/>
  <c r="I255" i="6" l="1"/>
  <c r="Q255" i="6"/>
  <c r="J255" i="6"/>
  <c r="P255" i="6"/>
  <c r="L254" i="6"/>
  <c r="S254" i="6"/>
  <c r="D257" i="6"/>
  <c r="G256" i="6"/>
  <c r="N255" i="6"/>
  <c r="O255" i="6" s="1"/>
  <c r="T255" i="6"/>
  <c r="K255" i="6"/>
  <c r="H255" i="6"/>
  <c r="R255" i="6"/>
  <c r="M255" i="6"/>
  <c r="U255" i="6"/>
  <c r="V255" i="6" s="1"/>
  <c r="I256" i="6" l="1"/>
  <c r="Q256" i="6"/>
  <c r="J256" i="6"/>
  <c r="P256" i="6"/>
  <c r="M256" i="6"/>
  <c r="H256" i="6"/>
  <c r="T256" i="6"/>
  <c r="K256" i="6"/>
  <c r="U256" i="6"/>
  <c r="V256" i="6" s="1"/>
  <c r="N256" i="6"/>
  <c r="O256" i="6" s="1"/>
  <c r="R256" i="6"/>
  <c r="S255" i="6"/>
  <c r="L255" i="6"/>
  <c r="G257" i="6"/>
  <c r="D258" i="6"/>
  <c r="I257" i="6" l="1"/>
  <c r="Q257" i="6"/>
  <c r="J257" i="6"/>
  <c r="P257" i="6"/>
  <c r="N257" i="6"/>
  <c r="O257" i="6" s="1"/>
  <c r="T257" i="6"/>
  <c r="U257" i="6"/>
  <c r="V257" i="6" s="1"/>
  <c r="H257" i="6"/>
  <c r="R257" i="6"/>
  <c r="K257" i="6"/>
  <c r="M257" i="6"/>
  <c r="L256" i="6"/>
  <c r="G258" i="6"/>
  <c r="D259" i="6"/>
  <c r="S256" i="6"/>
  <c r="I258" i="6" l="1"/>
  <c r="Q258" i="6"/>
  <c r="J258" i="6"/>
  <c r="P258" i="6"/>
  <c r="K258" i="6"/>
  <c r="U258" i="6"/>
  <c r="V258" i="6" s="1"/>
  <c r="H258" i="6"/>
  <c r="T258" i="6"/>
  <c r="M258" i="6"/>
  <c r="R258" i="6"/>
  <c r="N258" i="6"/>
  <c r="O258" i="6" s="1"/>
  <c r="L257" i="6"/>
  <c r="G259" i="6"/>
  <c r="D260" i="6"/>
  <c r="S257" i="6"/>
  <c r="I259" i="6" l="1"/>
  <c r="Q259" i="6"/>
  <c r="J259" i="6"/>
  <c r="P259" i="6"/>
  <c r="H259" i="6"/>
  <c r="R259" i="6"/>
  <c r="M259" i="6"/>
  <c r="U259" i="6"/>
  <c r="V259" i="6" s="1"/>
  <c r="N259" i="6"/>
  <c r="O259" i="6" s="1"/>
  <c r="T259" i="6"/>
  <c r="K259" i="6"/>
  <c r="S258" i="6"/>
  <c r="D261" i="6"/>
  <c r="G260" i="6"/>
  <c r="L258" i="6"/>
  <c r="I260" i="6" l="1"/>
  <c r="Q260" i="6"/>
  <c r="J260" i="6"/>
  <c r="P260" i="6"/>
  <c r="D262" i="6"/>
  <c r="G261" i="6"/>
  <c r="S259" i="6"/>
  <c r="M260" i="6"/>
  <c r="H260" i="6"/>
  <c r="T260" i="6"/>
  <c r="K260" i="6"/>
  <c r="N260" i="6"/>
  <c r="O260" i="6" s="1"/>
  <c r="U260" i="6"/>
  <c r="V260" i="6" s="1"/>
  <c r="R260" i="6"/>
  <c r="L259" i="6"/>
  <c r="I261" i="6" l="1"/>
  <c r="Q261" i="6"/>
  <c r="J261" i="6"/>
  <c r="P261" i="6"/>
  <c r="N261" i="6"/>
  <c r="O261" i="6" s="1"/>
  <c r="T261" i="6"/>
  <c r="U261" i="6"/>
  <c r="V261" i="6" s="1"/>
  <c r="H261" i="6"/>
  <c r="R261" i="6"/>
  <c r="K261" i="6"/>
  <c r="M261" i="6"/>
  <c r="L260" i="6"/>
  <c r="S260" i="6"/>
  <c r="D263" i="6"/>
  <c r="G262" i="6"/>
  <c r="I262" i="6" l="1"/>
  <c r="Q262" i="6"/>
  <c r="J262" i="6"/>
  <c r="P262" i="6"/>
  <c r="M262" i="6"/>
  <c r="R262" i="6"/>
  <c r="N262" i="6"/>
  <c r="O262" i="6" s="1"/>
  <c r="K262" i="6"/>
  <c r="U262" i="6"/>
  <c r="V262" i="6" s="1"/>
  <c r="H262" i="6"/>
  <c r="T262" i="6"/>
  <c r="G263" i="6"/>
  <c r="D264" i="6"/>
  <c r="L261" i="6"/>
  <c r="S261" i="6"/>
  <c r="I263" i="6" l="1"/>
  <c r="Q263" i="6"/>
  <c r="J263" i="6"/>
  <c r="P263" i="6"/>
  <c r="N263" i="6"/>
  <c r="O263" i="6" s="1"/>
  <c r="T263" i="6"/>
  <c r="K263" i="6"/>
  <c r="H263" i="6"/>
  <c r="R263" i="6"/>
  <c r="M263" i="6"/>
  <c r="U263" i="6"/>
  <c r="V263" i="6" s="1"/>
  <c r="L262" i="6"/>
  <c r="S262" i="6"/>
  <c r="D265" i="6"/>
  <c r="G264" i="6"/>
  <c r="I264" i="6" l="1"/>
  <c r="Q264" i="6"/>
  <c r="J264" i="6"/>
  <c r="P264" i="6"/>
  <c r="K264" i="6"/>
  <c r="U264" i="6"/>
  <c r="V264" i="6" s="1"/>
  <c r="N264" i="6"/>
  <c r="O264" i="6" s="1"/>
  <c r="R264" i="6"/>
  <c r="M264" i="6"/>
  <c r="H264" i="6"/>
  <c r="T264" i="6"/>
  <c r="D266" i="6"/>
  <c r="G265" i="6"/>
  <c r="S263" i="6"/>
  <c r="L263" i="6"/>
  <c r="I265" i="6" l="1"/>
  <c r="Q265" i="6"/>
  <c r="J265" i="6"/>
  <c r="P265" i="6"/>
  <c r="G266" i="6"/>
  <c r="D267" i="6"/>
  <c r="S264" i="6"/>
  <c r="N265" i="6"/>
  <c r="O265" i="6" s="1"/>
  <c r="T265" i="6"/>
  <c r="U265" i="6"/>
  <c r="V265" i="6" s="1"/>
  <c r="H265" i="6"/>
  <c r="R265" i="6"/>
  <c r="K265" i="6"/>
  <c r="M265" i="6"/>
  <c r="L264" i="6"/>
  <c r="I266" i="6" l="1"/>
  <c r="Q266" i="6"/>
  <c r="J266" i="6"/>
  <c r="P266" i="6"/>
  <c r="L265" i="6"/>
  <c r="D268" i="6"/>
  <c r="G267" i="6"/>
  <c r="S265" i="6"/>
  <c r="M266" i="6"/>
  <c r="R266" i="6"/>
  <c r="N266" i="6"/>
  <c r="O266" i="6" s="1"/>
  <c r="K266" i="6"/>
  <c r="U266" i="6"/>
  <c r="V266" i="6" s="1"/>
  <c r="H266" i="6"/>
  <c r="T266" i="6"/>
  <c r="I267" i="6" l="1"/>
  <c r="Q267" i="6"/>
  <c r="J267" i="6"/>
  <c r="P267" i="6"/>
  <c r="N267" i="6"/>
  <c r="O267" i="6" s="1"/>
  <c r="T267" i="6"/>
  <c r="K267" i="6"/>
  <c r="H267" i="6"/>
  <c r="R267" i="6"/>
  <c r="M267" i="6"/>
  <c r="U267" i="6"/>
  <c r="V267" i="6" s="1"/>
  <c r="L266" i="6"/>
  <c r="S266" i="6"/>
  <c r="G268" i="6"/>
  <c r="D269" i="6"/>
  <c r="I268" i="6" l="1"/>
  <c r="Q268" i="6"/>
  <c r="J268" i="6"/>
  <c r="P268" i="6"/>
  <c r="M268" i="6"/>
  <c r="H268" i="6"/>
  <c r="T268" i="6"/>
  <c r="K268" i="6"/>
  <c r="U268" i="6"/>
  <c r="V268" i="6" s="1"/>
  <c r="N268" i="6"/>
  <c r="O268" i="6" s="1"/>
  <c r="R268" i="6"/>
  <c r="D270" i="6"/>
  <c r="G269" i="6"/>
  <c r="S267" i="6"/>
  <c r="L267" i="6"/>
  <c r="I269" i="6" l="1"/>
  <c r="Q269" i="6"/>
  <c r="J269" i="6"/>
  <c r="P269" i="6"/>
  <c r="D271" i="6"/>
  <c r="G270" i="6"/>
  <c r="L268" i="6"/>
  <c r="N269" i="6"/>
  <c r="O269" i="6" s="1"/>
  <c r="T269" i="6"/>
  <c r="U269" i="6"/>
  <c r="V269" i="6" s="1"/>
  <c r="H269" i="6"/>
  <c r="R269" i="6"/>
  <c r="K269" i="6"/>
  <c r="M269" i="6"/>
  <c r="S268" i="6"/>
  <c r="I270" i="6" l="1"/>
  <c r="Q270" i="6"/>
  <c r="J270" i="6"/>
  <c r="P270" i="6"/>
  <c r="L269" i="6"/>
  <c r="K270" i="6"/>
  <c r="U270" i="6"/>
  <c r="V270" i="6" s="1"/>
  <c r="H270" i="6"/>
  <c r="T270" i="6"/>
  <c r="M270" i="6"/>
  <c r="R270" i="6"/>
  <c r="N270" i="6"/>
  <c r="O270" i="6" s="1"/>
  <c r="S269" i="6"/>
  <c r="D272" i="6"/>
  <c r="G271" i="6"/>
  <c r="I271" i="6" l="1"/>
  <c r="Q271" i="6"/>
  <c r="J271" i="6"/>
  <c r="P271" i="6"/>
  <c r="D273" i="6"/>
  <c r="G272" i="6"/>
  <c r="S270" i="6"/>
  <c r="N271" i="6"/>
  <c r="O271" i="6" s="1"/>
  <c r="T271" i="6"/>
  <c r="K271" i="6"/>
  <c r="H271" i="6"/>
  <c r="M271" i="6"/>
  <c r="U271" i="6"/>
  <c r="V271" i="6" s="1"/>
  <c r="R271" i="6"/>
  <c r="L270" i="6"/>
  <c r="I272" i="6" l="1"/>
  <c r="Q272" i="6"/>
  <c r="J272" i="6"/>
  <c r="P272" i="6"/>
  <c r="M272" i="6"/>
  <c r="H272" i="6"/>
  <c r="T272" i="6"/>
  <c r="R272" i="6"/>
  <c r="K272" i="6"/>
  <c r="U272" i="6"/>
  <c r="V272" i="6" s="1"/>
  <c r="N272" i="6"/>
  <c r="O272" i="6" s="1"/>
  <c r="S271" i="6"/>
  <c r="L271" i="6"/>
  <c r="G273" i="6"/>
  <c r="D274" i="6"/>
  <c r="I273" i="6" l="1"/>
  <c r="Q273" i="6"/>
  <c r="J273" i="6"/>
  <c r="P273" i="6"/>
  <c r="H273" i="6"/>
  <c r="R273" i="6"/>
  <c r="K273" i="6"/>
  <c r="M273" i="6"/>
  <c r="N273" i="6"/>
  <c r="O273" i="6" s="1"/>
  <c r="T273" i="6"/>
  <c r="U273" i="6"/>
  <c r="V273" i="6" s="1"/>
  <c r="S272" i="6"/>
  <c r="D275" i="6"/>
  <c r="G274" i="6"/>
  <c r="L272" i="6"/>
  <c r="I274" i="6" l="1"/>
  <c r="Q274" i="6"/>
  <c r="J274" i="6"/>
  <c r="P274" i="6"/>
  <c r="D276" i="6"/>
  <c r="G275" i="6"/>
  <c r="S273" i="6"/>
  <c r="M274" i="6"/>
  <c r="R274" i="6"/>
  <c r="N274" i="6"/>
  <c r="O274" i="6" s="1"/>
  <c r="K274" i="6"/>
  <c r="U274" i="6"/>
  <c r="V274" i="6" s="1"/>
  <c r="H274" i="6"/>
  <c r="T274" i="6"/>
  <c r="L273" i="6"/>
  <c r="I275" i="6" l="1"/>
  <c r="Q275" i="6"/>
  <c r="J275" i="6"/>
  <c r="P275" i="6"/>
  <c r="L274" i="6"/>
  <c r="S274" i="6"/>
  <c r="N275" i="6"/>
  <c r="O275" i="6" s="1"/>
  <c r="K275" i="6"/>
  <c r="H275" i="6"/>
  <c r="R275" i="6"/>
  <c r="M275" i="6"/>
  <c r="U275" i="6"/>
  <c r="V275" i="6" s="1"/>
  <c r="T275" i="6"/>
  <c r="G276" i="6"/>
  <c r="D277" i="6"/>
  <c r="I276" i="6" l="1"/>
  <c r="Q276" i="6"/>
  <c r="J276" i="6"/>
  <c r="P276" i="6"/>
  <c r="S275" i="6"/>
  <c r="L275" i="6"/>
  <c r="M276" i="6"/>
  <c r="H276" i="6"/>
  <c r="T276" i="6"/>
  <c r="U276" i="6"/>
  <c r="V276" i="6" s="1"/>
  <c r="R276" i="6"/>
  <c r="K276" i="6"/>
  <c r="N276" i="6"/>
  <c r="O276" i="6" s="1"/>
  <c r="D278" i="6"/>
  <c r="G277" i="6"/>
  <c r="I277" i="6" l="1"/>
  <c r="Q277" i="6"/>
  <c r="J277" i="6"/>
  <c r="P277" i="6"/>
  <c r="D279" i="6"/>
  <c r="G278" i="6"/>
  <c r="L276" i="6"/>
  <c r="N277" i="6"/>
  <c r="O277" i="6" s="1"/>
  <c r="T277" i="6"/>
  <c r="M277" i="6"/>
  <c r="H277" i="6"/>
  <c r="R277" i="6"/>
  <c r="K277" i="6"/>
  <c r="U277" i="6"/>
  <c r="V277" i="6" s="1"/>
  <c r="S276" i="6"/>
  <c r="I278" i="6" l="1"/>
  <c r="Q278" i="6"/>
  <c r="J278" i="6"/>
  <c r="P278" i="6"/>
  <c r="L277" i="6"/>
  <c r="M278" i="6"/>
  <c r="H278" i="6"/>
  <c r="R278" i="6"/>
  <c r="K278" i="6"/>
  <c r="U278" i="6"/>
  <c r="V278" i="6" s="1"/>
  <c r="N278" i="6"/>
  <c r="O278" i="6" s="1"/>
  <c r="T278" i="6"/>
  <c r="S277" i="6"/>
  <c r="G279" i="6"/>
  <c r="D280" i="6"/>
  <c r="I279" i="6" l="1"/>
  <c r="Q279" i="6"/>
  <c r="J279" i="6"/>
  <c r="P279" i="6"/>
  <c r="L278" i="6"/>
  <c r="N279" i="6"/>
  <c r="O279" i="6" s="1"/>
  <c r="T279" i="6"/>
  <c r="M279" i="6"/>
  <c r="H279" i="6"/>
  <c r="R279" i="6"/>
  <c r="K279" i="6"/>
  <c r="U279" i="6"/>
  <c r="V279" i="6" s="1"/>
  <c r="G280" i="6"/>
  <c r="D281" i="6"/>
  <c r="S278" i="6"/>
  <c r="I280" i="6" l="1"/>
  <c r="Q280" i="6"/>
  <c r="J280" i="6"/>
  <c r="P280" i="6"/>
  <c r="M280" i="6"/>
  <c r="H280" i="6"/>
  <c r="R280" i="6"/>
  <c r="K280" i="6"/>
  <c r="U280" i="6"/>
  <c r="V280" i="6" s="1"/>
  <c r="N280" i="6"/>
  <c r="O280" i="6" s="1"/>
  <c r="T280" i="6"/>
  <c r="L279" i="6"/>
  <c r="D282" i="6"/>
  <c r="G281" i="6"/>
  <c r="S279" i="6"/>
  <c r="I281" i="6" l="1"/>
  <c r="Q281" i="6"/>
  <c r="J281" i="6"/>
  <c r="P281" i="6"/>
  <c r="D283" i="6"/>
  <c r="G282" i="6"/>
  <c r="L280" i="6"/>
  <c r="N281" i="6"/>
  <c r="O281" i="6" s="1"/>
  <c r="T281" i="6"/>
  <c r="M281" i="6"/>
  <c r="H281" i="6"/>
  <c r="R281" i="6"/>
  <c r="K281" i="6"/>
  <c r="U281" i="6"/>
  <c r="V281" i="6" s="1"/>
  <c r="S280" i="6"/>
  <c r="I282" i="6" l="1"/>
  <c r="Q282" i="6"/>
  <c r="J282" i="6"/>
  <c r="P282" i="6"/>
  <c r="L281" i="6"/>
  <c r="M282" i="6"/>
  <c r="H282" i="6"/>
  <c r="R282" i="6"/>
  <c r="K282" i="6"/>
  <c r="U282" i="6"/>
  <c r="V282" i="6" s="1"/>
  <c r="N282" i="6"/>
  <c r="O282" i="6" s="1"/>
  <c r="T282" i="6"/>
  <c r="S281" i="6"/>
  <c r="G283" i="6"/>
  <c r="D284" i="6"/>
  <c r="I283" i="6" l="1"/>
  <c r="Q283" i="6"/>
  <c r="J283" i="6"/>
  <c r="P283" i="6"/>
  <c r="N283" i="6"/>
  <c r="O283" i="6" s="1"/>
  <c r="T283" i="6"/>
  <c r="M283" i="6"/>
  <c r="H283" i="6"/>
  <c r="R283" i="6"/>
  <c r="K283" i="6"/>
  <c r="U283" i="6"/>
  <c r="V283" i="6" s="1"/>
  <c r="L282" i="6"/>
  <c r="G284" i="6"/>
  <c r="D285" i="6"/>
  <c r="S282" i="6"/>
  <c r="I284" i="6" l="1"/>
  <c r="Q284" i="6"/>
  <c r="J284" i="6"/>
  <c r="P284" i="6"/>
  <c r="M284" i="6"/>
  <c r="H284" i="6"/>
  <c r="R284" i="6"/>
  <c r="K284" i="6"/>
  <c r="U284" i="6"/>
  <c r="V284" i="6" s="1"/>
  <c r="N284" i="6"/>
  <c r="O284" i="6" s="1"/>
  <c r="T284" i="6"/>
  <c r="L283" i="6"/>
  <c r="D286" i="6"/>
  <c r="G285" i="6"/>
  <c r="S283" i="6"/>
  <c r="I285" i="6" l="1"/>
  <c r="Q285" i="6"/>
  <c r="J285" i="6"/>
  <c r="P285" i="6"/>
  <c r="G286" i="6"/>
  <c r="D287" i="6"/>
  <c r="L284" i="6"/>
  <c r="H285" i="6"/>
  <c r="R285" i="6"/>
  <c r="K285" i="6"/>
  <c r="U285" i="6"/>
  <c r="V285" i="6" s="1"/>
  <c r="N285" i="6"/>
  <c r="O285" i="6" s="1"/>
  <c r="T285" i="6"/>
  <c r="M285" i="6"/>
  <c r="S284" i="6"/>
  <c r="I286" i="6" l="1"/>
  <c r="Q286" i="6"/>
  <c r="J286" i="6"/>
  <c r="P286" i="6"/>
  <c r="S285" i="6"/>
  <c r="G287" i="6"/>
  <c r="D288" i="6"/>
  <c r="L285" i="6"/>
  <c r="M286" i="6"/>
  <c r="H286" i="6"/>
  <c r="R286" i="6"/>
  <c r="K286" i="6"/>
  <c r="U286" i="6"/>
  <c r="V286" i="6" s="1"/>
  <c r="N286" i="6"/>
  <c r="O286" i="6" s="1"/>
  <c r="T286" i="6"/>
  <c r="I287" i="6" l="1"/>
  <c r="Q287" i="6"/>
  <c r="J287" i="6"/>
  <c r="P287" i="6"/>
  <c r="L286" i="6"/>
  <c r="G288" i="6"/>
  <c r="D289" i="6"/>
  <c r="S286" i="6"/>
  <c r="N287" i="6"/>
  <c r="O287" i="6" s="1"/>
  <c r="T287" i="6"/>
  <c r="M287" i="6"/>
  <c r="H287" i="6"/>
  <c r="R287" i="6"/>
  <c r="K287" i="6"/>
  <c r="U287" i="6"/>
  <c r="V287" i="6" s="1"/>
  <c r="I288" i="6" l="1"/>
  <c r="Q288" i="6"/>
  <c r="J288" i="6"/>
  <c r="P288" i="6"/>
  <c r="L287" i="6"/>
  <c r="D290" i="6"/>
  <c r="G289" i="6"/>
  <c r="S287" i="6"/>
  <c r="M288" i="6"/>
  <c r="H288" i="6"/>
  <c r="R288" i="6"/>
  <c r="T288" i="6"/>
  <c r="K288" i="6"/>
  <c r="U288" i="6"/>
  <c r="V288" i="6" s="1"/>
  <c r="N288" i="6"/>
  <c r="O288" i="6" s="1"/>
  <c r="I289" i="6" l="1"/>
  <c r="Q289" i="6"/>
  <c r="J289" i="6"/>
  <c r="P289" i="6"/>
  <c r="H289" i="6"/>
  <c r="R289" i="6"/>
  <c r="K289" i="6"/>
  <c r="U289" i="6"/>
  <c r="V289" i="6" s="1"/>
  <c r="N289" i="6"/>
  <c r="O289" i="6" s="1"/>
  <c r="T289" i="6"/>
  <c r="M289" i="6"/>
  <c r="L288" i="6"/>
  <c r="S288" i="6"/>
  <c r="G290" i="6"/>
  <c r="D291" i="6"/>
  <c r="I290" i="6" l="1"/>
  <c r="Q290" i="6"/>
  <c r="J290" i="6"/>
  <c r="P290" i="6"/>
  <c r="M290" i="6"/>
  <c r="H290" i="6"/>
  <c r="R290" i="6"/>
  <c r="K290" i="6"/>
  <c r="U290" i="6"/>
  <c r="V290" i="6" s="1"/>
  <c r="N290" i="6"/>
  <c r="O290" i="6" s="1"/>
  <c r="T290" i="6"/>
  <c r="S289" i="6"/>
  <c r="G291" i="6"/>
  <c r="D292" i="6"/>
  <c r="L289" i="6"/>
  <c r="I291" i="6" l="1"/>
  <c r="Q291" i="6"/>
  <c r="J291" i="6"/>
  <c r="P291" i="6"/>
  <c r="N291" i="6"/>
  <c r="O291" i="6" s="1"/>
  <c r="T291" i="6"/>
  <c r="M291" i="6"/>
  <c r="K291" i="6"/>
  <c r="H291" i="6"/>
  <c r="R291" i="6"/>
  <c r="U291" i="6"/>
  <c r="V291" i="6" s="1"/>
  <c r="L290" i="6"/>
  <c r="G292" i="6"/>
  <c r="D293" i="6"/>
  <c r="S290" i="6"/>
  <c r="I292" i="6" l="1"/>
  <c r="Q292" i="6"/>
  <c r="J292" i="6"/>
  <c r="P292" i="6"/>
  <c r="M292" i="6"/>
  <c r="H292" i="6"/>
  <c r="R292" i="6"/>
  <c r="K292" i="6"/>
  <c r="U292" i="6"/>
  <c r="V292" i="6" s="1"/>
  <c r="N292" i="6"/>
  <c r="O292" i="6" s="1"/>
  <c r="T292" i="6"/>
  <c r="S291" i="6"/>
  <c r="L291" i="6"/>
  <c r="D294" i="6"/>
  <c r="G293" i="6"/>
  <c r="I293" i="6" l="1"/>
  <c r="Q293" i="6"/>
  <c r="J293" i="6"/>
  <c r="P293" i="6"/>
  <c r="D295" i="6"/>
  <c r="G294" i="6"/>
  <c r="L292" i="6"/>
  <c r="N293" i="6"/>
  <c r="O293" i="6" s="1"/>
  <c r="T293" i="6"/>
  <c r="M293" i="6"/>
  <c r="H293" i="6"/>
  <c r="R293" i="6"/>
  <c r="K293" i="6"/>
  <c r="U293" i="6"/>
  <c r="V293" i="6" s="1"/>
  <c r="S292" i="6"/>
  <c r="I294" i="6" l="1"/>
  <c r="Q294" i="6"/>
  <c r="J294" i="6"/>
  <c r="P294" i="6"/>
  <c r="L293" i="6"/>
  <c r="M294" i="6"/>
  <c r="H294" i="6"/>
  <c r="R294" i="6"/>
  <c r="K294" i="6"/>
  <c r="U294" i="6"/>
  <c r="V294" i="6" s="1"/>
  <c r="N294" i="6"/>
  <c r="O294" i="6" s="1"/>
  <c r="T294" i="6"/>
  <c r="S293" i="6"/>
  <c r="G295" i="6"/>
  <c r="D296" i="6"/>
  <c r="I295" i="6" l="1"/>
  <c r="Q295" i="6"/>
  <c r="J295" i="6"/>
  <c r="P295" i="6"/>
  <c r="L294" i="6"/>
  <c r="N295" i="6"/>
  <c r="O295" i="6" s="1"/>
  <c r="T295" i="6"/>
  <c r="M295" i="6"/>
  <c r="H295" i="6"/>
  <c r="R295" i="6"/>
  <c r="K295" i="6"/>
  <c r="U295" i="6"/>
  <c r="V295" i="6" s="1"/>
  <c r="G296" i="6"/>
  <c r="D297" i="6"/>
  <c r="S294" i="6"/>
  <c r="I296" i="6" l="1"/>
  <c r="Q296" i="6"/>
  <c r="J296" i="6"/>
  <c r="P296" i="6"/>
  <c r="M296" i="6"/>
  <c r="H296" i="6"/>
  <c r="R296" i="6"/>
  <c r="K296" i="6"/>
  <c r="N296" i="6"/>
  <c r="O296" i="6" s="1"/>
  <c r="T296" i="6"/>
  <c r="U296" i="6"/>
  <c r="V296" i="6" s="1"/>
  <c r="L295" i="6"/>
  <c r="D298" i="6"/>
  <c r="G297" i="6"/>
  <c r="S295" i="6"/>
  <c r="I297" i="6" l="1"/>
  <c r="Q297" i="6"/>
  <c r="J297" i="6"/>
  <c r="P297" i="6"/>
  <c r="G298" i="6"/>
  <c r="D299" i="6"/>
  <c r="L296" i="6"/>
  <c r="H297" i="6"/>
  <c r="R297" i="6"/>
  <c r="K297" i="6"/>
  <c r="U297" i="6"/>
  <c r="V297" i="6" s="1"/>
  <c r="N297" i="6"/>
  <c r="O297" i="6" s="1"/>
  <c r="T297" i="6"/>
  <c r="M297" i="6"/>
  <c r="S296" i="6"/>
  <c r="I298" i="6" l="1"/>
  <c r="Q298" i="6"/>
  <c r="J298" i="6"/>
  <c r="P298" i="6"/>
  <c r="S297" i="6"/>
  <c r="G299" i="6"/>
  <c r="D300" i="6"/>
  <c r="L297" i="6"/>
  <c r="M298" i="6"/>
  <c r="H298" i="6"/>
  <c r="R298" i="6"/>
  <c r="K298" i="6"/>
  <c r="U298" i="6"/>
  <c r="V298" i="6" s="1"/>
  <c r="N298" i="6"/>
  <c r="O298" i="6" s="1"/>
  <c r="T298" i="6"/>
  <c r="I299" i="6" l="1"/>
  <c r="Q299" i="6"/>
  <c r="J299" i="6"/>
  <c r="P299" i="6"/>
  <c r="L298" i="6"/>
  <c r="G300" i="6"/>
  <c r="D301" i="6"/>
  <c r="S298" i="6"/>
  <c r="N299" i="6"/>
  <c r="O299" i="6" s="1"/>
  <c r="T299" i="6"/>
  <c r="M299" i="6"/>
  <c r="H299" i="6"/>
  <c r="R299" i="6"/>
  <c r="K299" i="6"/>
  <c r="U299" i="6"/>
  <c r="V299" i="6" s="1"/>
  <c r="I300" i="6" l="1"/>
  <c r="Q300" i="6"/>
  <c r="J300" i="6"/>
  <c r="P300" i="6"/>
  <c r="L299" i="6"/>
  <c r="D302" i="6"/>
  <c r="G301" i="6"/>
  <c r="S299" i="6"/>
  <c r="M300" i="6"/>
  <c r="H300" i="6"/>
  <c r="R300" i="6"/>
  <c r="K300" i="6"/>
  <c r="U300" i="6"/>
  <c r="V300" i="6" s="1"/>
  <c r="N300" i="6"/>
  <c r="O300" i="6" s="1"/>
  <c r="T300" i="6"/>
  <c r="I301" i="6" l="1"/>
  <c r="Q301" i="6"/>
  <c r="J301" i="6"/>
  <c r="P301" i="6"/>
  <c r="N301" i="6"/>
  <c r="O301" i="6" s="1"/>
  <c r="T301" i="6"/>
  <c r="M301" i="6"/>
  <c r="H301" i="6"/>
  <c r="R301" i="6"/>
  <c r="K301" i="6"/>
  <c r="U301" i="6"/>
  <c r="V301" i="6" s="1"/>
  <c r="L300" i="6"/>
  <c r="S300" i="6"/>
  <c r="D303" i="6"/>
  <c r="G302" i="6"/>
  <c r="I302" i="6" l="1"/>
  <c r="Q302" i="6"/>
  <c r="J302" i="6"/>
  <c r="P302" i="6"/>
  <c r="M302" i="6"/>
  <c r="H302" i="6"/>
  <c r="R302" i="6"/>
  <c r="K302" i="6"/>
  <c r="U302" i="6"/>
  <c r="V302" i="6" s="1"/>
  <c r="N302" i="6"/>
  <c r="O302" i="6" s="1"/>
  <c r="T302" i="6"/>
  <c r="G303" i="6"/>
  <c r="D304" i="6"/>
  <c r="L301" i="6"/>
  <c r="S301" i="6"/>
  <c r="I303" i="6" l="1"/>
  <c r="Q303" i="6"/>
  <c r="J303" i="6"/>
  <c r="P303" i="6"/>
  <c r="N303" i="6"/>
  <c r="O303" i="6" s="1"/>
  <c r="T303" i="6"/>
  <c r="M303" i="6"/>
  <c r="H303" i="6"/>
  <c r="R303" i="6"/>
  <c r="K303" i="6"/>
  <c r="U303" i="6"/>
  <c r="V303" i="6" s="1"/>
  <c r="L302" i="6"/>
  <c r="G304" i="6"/>
  <c r="D305" i="6"/>
  <c r="S302" i="6"/>
  <c r="I304" i="6" l="1"/>
  <c r="Q304" i="6"/>
  <c r="J304" i="6"/>
  <c r="P304" i="6"/>
  <c r="H304" i="6"/>
  <c r="K304" i="6"/>
  <c r="U304" i="6"/>
  <c r="V304" i="6" s="1"/>
  <c r="N304" i="6"/>
  <c r="O304" i="6" s="1"/>
  <c r="T304" i="6"/>
  <c r="M304" i="6"/>
  <c r="R304" i="6"/>
  <c r="L303" i="6"/>
  <c r="G305" i="6"/>
  <c r="D306" i="6"/>
  <c r="S303" i="6"/>
  <c r="I305" i="6" l="1"/>
  <c r="Q305" i="6"/>
  <c r="J305" i="6"/>
  <c r="P305" i="6"/>
  <c r="N305" i="6"/>
  <c r="O305" i="6" s="1"/>
  <c r="T305" i="6"/>
  <c r="M305" i="6"/>
  <c r="K305" i="6"/>
  <c r="H305" i="6"/>
  <c r="R305" i="6"/>
  <c r="U305" i="6"/>
  <c r="V305" i="6" s="1"/>
  <c r="L304" i="6"/>
  <c r="D307" i="6"/>
  <c r="G306" i="6"/>
  <c r="S304" i="6"/>
  <c r="I306" i="6" l="1"/>
  <c r="Q306" i="6"/>
  <c r="J306" i="6"/>
  <c r="P306" i="6"/>
  <c r="G307" i="6"/>
  <c r="D308" i="6"/>
  <c r="S305" i="6"/>
  <c r="L305" i="6"/>
  <c r="M306" i="6"/>
  <c r="H306" i="6"/>
  <c r="R306" i="6"/>
  <c r="K306" i="6"/>
  <c r="U306" i="6"/>
  <c r="V306" i="6" s="1"/>
  <c r="N306" i="6"/>
  <c r="O306" i="6" s="1"/>
  <c r="T306" i="6"/>
  <c r="I307" i="6" l="1"/>
  <c r="Q307" i="6"/>
  <c r="J307" i="6"/>
  <c r="P307" i="6"/>
  <c r="L306" i="6"/>
  <c r="G308" i="6"/>
  <c r="D309" i="6"/>
  <c r="S306" i="6"/>
  <c r="N307" i="6"/>
  <c r="O307" i="6" s="1"/>
  <c r="T307" i="6"/>
  <c r="M307" i="6"/>
  <c r="H307" i="6"/>
  <c r="R307" i="6"/>
  <c r="K307" i="6"/>
  <c r="U307" i="6"/>
  <c r="V307" i="6" s="1"/>
  <c r="I308" i="6" l="1"/>
  <c r="Q308" i="6"/>
  <c r="J308" i="6"/>
  <c r="P308" i="6"/>
  <c r="L307" i="6"/>
  <c r="D310" i="6"/>
  <c r="G309" i="6"/>
  <c r="S307" i="6"/>
  <c r="M308" i="6"/>
  <c r="H308" i="6"/>
  <c r="R308" i="6"/>
  <c r="K308" i="6"/>
  <c r="U308" i="6"/>
  <c r="V308" i="6" s="1"/>
  <c r="N308" i="6"/>
  <c r="O308" i="6" s="1"/>
  <c r="T308" i="6"/>
  <c r="I309" i="6" l="1"/>
  <c r="Q309" i="6"/>
  <c r="J309" i="6"/>
  <c r="P309" i="6"/>
  <c r="N309" i="6"/>
  <c r="O309" i="6" s="1"/>
  <c r="T309" i="6"/>
  <c r="M309" i="6"/>
  <c r="H309" i="6"/>
  <c r="R309" i="6"/>
  <c r="K309" i="6"/>
  <c r="U309" i="6"/>
  <c r="V309" i="6" s="1"/>
  <c r="L308" i="6"/>
  <c r="S308" i="6"/>
  <c r="D311" i="6"/>
  <c r="G310" i="6"/>
  <c r="I310" i="6" l="1"/>
  <c r="Q310" i="6"/>
  <c r="J310" i="6"/>
  <c r="P310" i="6"/>
  <c r="M310" i="6"/>
  <c r="H310" i="6"/>
  <c r="R310" i="6"/>
  <c r="K310" i="6"/>
  <c r="U310" i="6"/>
  <c r="V310" i="6" s="1"/>
  <c r="N310" i="6"/>
  <c r="O310" i="6" s="1"/>
  <c r="T310" i="6"/>
  <c r="G311" i="6"/>
  <c r="D312" i="6"/>
  <c r="L309" i="6"/>
  <c r="S309" i="6"/>
  <c r="I311" i="6" l="1"/>
  <c r="Q311" i="6"/>
  <c r="J311" i="6"/>
  <c r="P311" i="6"/>
  <c r="N311" i="6"/>
  <c r="O311" i="6" s="1"/>
  <c r="T311" i="6"/>
  <c r="M311" i="6"/>
  <c r="H311" i="6"/>
  <c r="R311" i="6"/>
  <c r="K311" i="6"/>
  <c r="U311" i="6"/>
  <c r="V311" i="6" s="1"/>
  <c r="L310" i="6"/>
  <c r="G312" i="6"/>
  <c r="D313" i="6"/>
  <c r="S310" i="6"/>
  <c r="I312" i="6" l="1"/>
  <c r="Q312" i="6"/>
  <c r="J312" i="6"/>
  <c r="P312" i="6"/>
  <c r="R312" i="6"/>
  <c r="K312" i="6"/>
  <c r="U312" i="6"/>
  <c r="V312" i="6" s="1"/>
  <c r="N312" i="6"/>
  <c r="O312" i="6" s="1"/>
  <c r="T312" i="6"/>
  <c r="M312" i="6"/>
  <c r="H312" i="6"/>
  <c r="L311" i="6"/>
  <c r="D314" i="6"/>
  <c r="G313" i="6"/>
  <c r="S311" i="6"/>
  <c r="I313" i="6" l="1"/>
  <c r="Q313" i="6"/>
  <c r="J313" i="6"/>
  <c r="P313" i="6"/>
  <c r="D315" i="6"/>
  <c r="G314" i="6"/>
  <c r="L312" i="6"/>
  <c r="N313" i="6"/>
  <c r="O313" i="6" s="1"/>
  <c r="T313" i="6"/>
  <c r="M313" i="6"/>
  <c r="U313" i="6"/>
  <c r="V313" i="6" s="1"/>
  <c r="H313" i="6"/>
  <c r="R313" i="6"/>
  <c r="K313" i="6"/>
  <c r="S312" i="6"/>
  <c r="I314" i="6" l="1"/>
  <c r="Q314" i="6"/>
  <c r="J314" i="6"/>
  <c r="P314" i="6"/>
  <c r="M314" i="6"/>
  <c r="H314" i="6"/>
  <c r="R314" i="6"/>
  <c r="K314" i="6"/>
  <c r="U314" i="6"/>
  <c r="V314" i="6" s="1"/>
  <c r="N314" i="6"/>
  <c r="O314" i="6" s="1"/>
  <c r="T314" i="6"/>
  <c r="S313" i="6"/>
  <c r="L313" i="6"/>
  <c r="G315" i="6"/>
  <c r="D316" i="6"/>
  <c r="I315" i="6" l="1"/>
  <c r="Q315" i="6"/>
  <c r="J315" i="6"/>
  <c r="P315" i="6"/>
  <c r="N315" i="6"/>
  <c r="O315" i="6" s="1"/>
  <c r="T315" i="6"/>
  <c r="M315" i="6"/>
  <c r="H315" i="6"/>
  <c r="R315" i="6"/>
  <c r="K315" i="6"/>
  <c r="U315" i="6"/>
  <c r="V315" i="6" s="1"/>
  <c r="L314" i="6"/>
  <c r="G316" i="6"/>
  <c r="D317" i="6"/>
  <c r="S314" i="6"/>
  <c r="I316" i="6" l="1"/>
  <c r="Q316" i="6"/>
  <c r="J316" i="6"/>
  <c r="P316" i="6"/>
  <c r="M316" i="6"/>
  <c r="H316" i="6"/>
  <c r="R316" i="6"/>
  <c r="K316" i="6"/>
  <c r="U316" i="6"/>
  <c r="V316" i="6" s="1"/>
  <c r="N316" i="6"/>
  <c r="O316" i="6" s="1"/>
  <c r="T316" i="6"/>
  <c r="L315" i="6"/>
  <c r="D318" i="6"/>
  <c r="G317" i="6"/>
  <c r="S315" i="6"/>
  <c r="I317" i="6" l="1"/>
  <c r="Q317" i="6"/>
  <c r="J317" i="6"/>
  <c r="P317" i="6"/>
  <c r="D319" i="6"/>
  <c r="G318" i="6"/>
  <c r="L316" i="6"/>
  <c r="N317" i="6"/>
  <c r="O317" i="6" s="1"/>
  <c r="T317" i="6"/>
  <c r="M317" i="6"/>
  <c r="H317" i="6"/>
  <c r="R317" i="6"/>
  <c r="K317" i="6"/>
  <c r="U317" i="6"/>
  <c r="V317" i="6" s="1"/>
  <c r="S316" i="6"/>
  <c r="I318" i="6" l="1"/>
  <c r="Q318" i="6"/>
  <c r="J318" i="6"/>
  <c r="P318" i="6"/>
  <c r="L317" i="6"/>
  <c r="M318" i="6"/>
  <c r="H318" i="6"/>
  <c r="R318" i="6"/>
  <c r="U318" i="6"/>
  <c r="V318" i="6" s="1"/>
  <c r="N318" i="6"/>
  <c r="O318" i="6" s="1"/>
  <c r="K318" i="6"/>
  <c r="T318" i="6"/>
  <c r="S317" i="6"/>
  <c r="G319" i="6"/>
  <c r="D320" i="6"/>
  <c r="I319" i="6" l="1"/>
  <c r="Q319" i="6"/>
  <c r="J319" i="6"/>
  <c r="P319" i="6"/>
  <c r="N319" i="6"/>
  <c r="O319" i="6" s="1"/>
  <c r="T319" i="6"/>
  <c r="M319" i="6"/>
  <c r="H319" i="6"/>
  <c r="R319" i="6"/>
  <c r="K319" i="6"/>
  <c r="U319" i="6"/>
  <c r="V319" i="6" s="1"/>
  <c r="L318" i="6"/>
  <c r="G320" i="6"/>
  <c r="D321" i="6"/>
  <c r="S318" i="6"/>
  <c r="I320" i="6" l="1"/>
  <c r="Q320" i="6"/>
  <c r="J320" i="6"/>
  <c r="P320" i="6"/>
  <c r="M320" i="6"/>
  <c r="H320" i="6"/>
  <c r="R320" i="6"/>
  <c r="K320" i="6"/>
  <c r="U320" i="6"/>
  <c r="V320" i="6" s="1"/>
  <c r="N320" i="6"/>
  <c r="O320" i="6" s="1"/>
  <c r="T320" i="6"/>
  <c r="L319" i="6"/>
  <c r="D322" i="6"/>
  <c r="G321" i="6"/>
  <c r="S319" i="6"/>
  <c r="I321" i="6" l="1"/>
  <c r="Q321" i="6"/>
  <c r="J321" i="6"/>
  <c r="P321" i="6"/>
  <c r="G322" i="6"/>
  <c r="D323" i="6"/>
  <c r="L320" i="6"/>
  <c r="H321" i="6"/>
  <c r="R321" i="6"/>
  <c r="K321" i="6"/>
  <c r="U321" i="6"/>
  <c r="V321" i="6" s="1"/>
  <c r="N321" i="6"/>
  <c r="O321" i="6" s="1"/>
  <c r="T321" i="6"/>
  <c r="M321" i="6"/>
  <c r="S320" i="6"/>
  <c r="I322" i="6" l="1"/>
  <c r="Q322" i="6"/>
  <c r="J322" i="6"/>
  <c r="P322" i="6"/>
  <c r="S321" i="6"/>
  <c r="G323" i="6"/>
  <c r="D324" i="6"/>
  <c r="L321" i="6"/>
  <c r="M322" i="6"/>
  <c r="H322" i="6"/>
  <c r="R322" i="6"/>
  <c r="K322" i="6"/>
  <c r="U322" i="6"/>
  <c r="V322" i="6" s="1"/>
  <c r="N322" i="6"/>
  <c r="O322" i="6" s="1"/>
  <c r="T322" i="6"/>
  <c r="I323" i="6" l="1"/>
  <c r="Q323" i="6"/>
  <c r="J323" i="6"/>
  <c r="P323" i="6"/>
  <c r="L322" i="6"/>
  <c r="G324" i="6"/>
  <c r="D325" i="6"/>
  <c r="S322" i="6"/>
  <c r="N323" i="6"/>
  <c r="O323" i="6" s="1"/>
  <c r="T323" i="6"/>
  <c r="M323" i="6"/>
  <c r="H323" i="6"/>
  <c r="R323" i="6"/>
  <c r="K323" i="6"/>
  <c r="U323" i="6"/>
  <c r="V323" i="6" s="1"/>
  <c r="I324" i="6" l="1"/>
  <c r="Q324" i="6"/>
  <c r="J324" i="6"/>
  <c r="P324" i="6"/>
  <c r="L323" i="6"/>
  <c r="D326" i="6"/>
  <c r="G325" i="6"/>
  <c r="S323" i="6"/>
  <c r="M324" i="6"/>
  <c r="H324" i="6"/>
  <c r="R324" i="6"/>
  <c r="T324" i="6"/>
  <c r="K324" i="6"/>
  <c r="U324" i="6"/>
  <c r="V324" i="6" s="1"/>
  <c r="N324" i="6"/>
  <c r="O324" i="6" s="1"/>
  <c r="I325" i="6" l="1"/>
  <c r="Q325" i="6"/>
  <c r="J325" i="6"/>
  <c r="P325" i="6"/>
  <c r="H325" i="6"/>
  <c r="R325" i="6"/>
  <c r="K325" i="6"/>
  <c r="U325" i="6"/>
  <c r="V325" i="6" s="1"/>
  <c r="N325" i="6"/>
  <c r="O325" i="6" s="1"/>
  <c r="T325" i="6"/>
  <c r="M325" i="6"/>
  <c r="L324" i="6"/>
  <c r="S324" i="6"/>
  <c r="G326" i="6"/>
  <c r="D327" i="6"/>
  <c r="I326" i="6" l="1"/>
  <c r="Q326" i="6"/>
  <c r="J326" i="6"/>
  <c r="P326" i="6"/>
  <c r="M326" i="6"/>
  <c r="H326" i="6"/>
  <c r="R326" i="6"/>
  <c r="K326" i="6"/>
  <c r="U326" i="6"/>
  <c r="V326" i="6" s="1"/>
  <c r="N326" i="6"/>
  <c r="O326" i="6" s="1"/>
  <c r="T326" i="6"/>
  <c r="S325" i="6"/>
  <c r="D328" i="6"/>
  <c r="G327" i="6"/>
  <c r="L325" i="6"/>
  <c r="I327" i="6" l="1"/>
  <c r="Q327" i="6"/>
  <c r="J327" i="6"/>
  <c r="P327" i="6"/>
  <c r="G328" i="6"/>
  <c r="D329" i="6"/>
  <c r="L326" i="6"/>
  <c r="N327" i="6"/>
  <c r="O327" i="6" s="1"/>
  <c r="T327" i="6"/>
  <c r="M327" i="6"/>
  <c r="H327" i="6"/>
  <c r="R327" i="6"/>
  <c r="U327" i="6"/>
  <c r="V327" i="6" s="1"/>
  <c r="K327" i="6"/>
  <c r="S326" i="6"/>
  <c r="I328" i="6" l="1"/>
  <c r="Q328" i="6"/>
  <c r="J328" i="6"/>
  <c r="P328" i="6"/>
  <c r="G329" i="6"/>
  <c r="D330" i="6"/>
  <c r="L327" i="6"/>
  <c r="S327" i="6"/>
  <c r="K328" i="6"/>
  <c r="U328" i="6"/>
  <c r="V328" i="6" s="1"/>
  <c r="N328" i="6"/>
  <c r="O328" i="6" s="1"/>
  <c r="T328" i="6"/>
  <c r="M328" i="6"/>
  <c r="H328" i="6"/>
  <c r="R328" i="6"/>
  <c r="I329" i="6" l="1"/>
  <c r="Q329" i="6"/>
  <c r="J329" i="6"/>
  <c r="P329" i="6"/>
  <c r="D331" i="6"/>
  <c r="G330" i="6"/>
  <c r="S328" i="6"/>
  <c r="L328" i="6"/>
  <c r="N329" i="6"/>
  <c r="O329" i="6" s="1"/>
  <c r="T329" i="6"/>
  <c r="M329" i="6"/>
  <c r="R329" i="6"/>
  <c r="U329" i="6"/>
  <c r="V329" i="6" s="1"/>
  <c r="H329" i="6"/>
  <c r="K329" i="6"/>
  <c r="I330" i="6" l="1"/>
  <c r="Q330" i="6"/>
  <c r="J330" i="6"/>
  <c r="P330" i="6"/>
  <c r="M330" i="6"/>
  <c r="H330" i="6"/>
  <c r="R330" i="6"/>
  <c r="K330" i="6"/>
  <c r="U330" i="6"/>
  <c r="V330" i="6" s="1"/>
  <c r="N330" i="6"/>
  <c r="O330" i="6" s="1"/>
  <c r="T330" i="6"/>
  <c r="S329" i="6"/>
  <c r="L329" i="6"/>
  <c r="G331" i="6"/>
  <c r="D332" i="6"/>
  <c r="I331" i="6" l="1"/>
  <c r="Q331" i="6"/>
  <c r="J331" i="6"/>
  <c r="P331" i="6"/>
  <c r="H331" i="6"/>
  <c r="R331" i="6"/>
  <c r="K331" i="6"/>
  <c r="U331" i="6"/>
  <c r="V331" i="6" s="1"/>
  <c r="N331" i="6"/>
  <c r="O331" i="6" s="1"/>
  <c r="T331" i="6"/>
  <c r="M331" i="6"/>
  <c r="L330" i="6"/>
  <c r="D333" i="6"/>
  <c r="G332" i="6"/>
  <c r="S330" i="6"/>
  <c r="I332" i="6" l="1"/>
  <c r="Q332" i="6"/>
  <c r="J332" i="6"/>
  <c r="P332" i="6"/>
  <c r="D334" i="6"/>
  <c r="G333" i="6"/>
  <c r="S331" i="6"/>
  <c r="M332" i="6"/>
  <c r="K332" i="6"/>
  <c r="U332" i="6"/>
  <c r="V332" i="6" s="1"/>
  <c r="N332" i="6"/>
  <c r="O332" i="6" s="1"/>
  <c r="T332" i="6"/>
  <c r="H332" i="6"/>
  <c r="R332" i="6"/>
  <c r="L331" i="6"/>
  <c r="I333" i="6" l="1"/>
  <c r="Q333" i="6"/>
  <c r="J333" i="6"/>
  <c r="P333" i="6"/>
  <c r="L332" i="6"/>
  <c r="N333" i="6"/>
  <c r="O333" i="6" s="1"/>
  <c r="T333" i="6"/>
  <c r="M333" i="6"/>
  <c r="R333" i="6"/>
  <c r="K333" i="6"/>
  <c r="H333" i="6"/>
  <c r="U333" i="6"/>
  <c r="V333" i="6" s="1"/>
  <c r="S332" i="6"/>
  <c r="D335" i="6"/>
  <c r="G334" i="6"/>
  <c r="I334" i="6" l="1"/>
  <c r="Q334" i="6"/>
  <c r="J334" i="6"/>
  <c r="P334" i="6"/>
  <c r="G335" i="6"/>
  <c r="D336" i="6"/>
  <c r="S333" i="6"/>
  <c r="M334" i="6"/>
  <c r="H334" i="6"/>
  <c r="R334" i="6"/>
  <c r="U334" i="6"/>
  <c r="V334" i="6" s="1"/>
  <c r="T334" i="6"/>
  <c r="K334" i="6"/>
  <c r="N334" i="6"/>
  <c r="O334" i="6" s="1"/>
  <c r="L333" i="6"/>
  <c r="I335" i="6" l="1"/>
  <c r="Q335" i="6"/>
  <c r="J335" i="6"/>
  <c r="P335" i="6"/>
  <c r="L334" i="6"/>
  <c r="G336" i="6"/>
  <c r="D337" i="6"/>
  <c r="S334" i="6"/>
  <c r="N335" i="6"/>
  <c r="O335" i="6" s="1"/>
  <c r="T335" i="6"/>
  <c r="M335" i="6"/>
  <c r="H335" i="6"/>
  <c r="R335" i="6"/>
  <c r="K335" i="6"/>
  <c r="U335" i="6"/>
  <c r="V335" i="6" s="1"/>
  <c r="I336" i="6" l="1"/>
  <c r="Q336" i="6"/>
  <c r="J336" i="6"/>
  <c r="P336" i="6"/>
  <c r="L335" i="6"/>
  <c r="G337" i="6"/>
  <c r="D338" i="6"/>
  <c r="S335" i="6"/>
  <c r="K336" i="6"/>
  <c r="U336" i="6"/>
  <c r="V336" i="6" s="1"/>
  <c r="N336" i="6"/>
  <c r="O336" i="6" s="1"/>
  <c r="T336" i="6"/>
  <c r="M336" i="6"/>
  <c r="H336" i="6"/>
  <c r="R336" i="6"/>
  <c r="I337" i="6" l="1"/>
  <c r="Q337" i="6"/>
  <c r="J337" i="6"/>
  <c r="P337" i="6"/>
  <c r="D339" i="6"/>
  <c r="G338" i="6"/>
  <c r="S336" i="6"/>
  <c r="L336" i="6"/>
  <c r="N337" i="6"/>
  <c r="O337" i="6" s="1"/>
  <c r="T337" i="6"/>
  <c r="M337" i="6"/>
  <c r="R337" i="6"/>
  <c r="U337" i="6"/>
  <c r="V337" i="6" s="1"/>
  <c r="H337" i="6"/>
  <c r="K337" i="6"/>
  <c r="I338" i="6" l="1"/>
  <c r="Q338" i="6"/>
  <c r="J338" i="6"/>
  <c r="P338" i="6"/>
  <c r="K338" i="6"/>
  <c r="U338" i="6"/>
  <c r="V338" i="6" s="1"/>
  <c r="N338" i="6"/>
  <c r="O338" i="6" s="1"/>
  <c r="T338" i="6"/>
  <c r="M338" i="6"/>
  <c r="H338" i="6"/>
  <c r="R338" i="6"/>
  <c r="S337" i="6"/>
  <c r="L337" i="6"/>
  <c r="D340" i="6"/>
  <c r="G339" i="6"/>
  <c r="I339" i="6" l="1"/>
  <c r="Q339" i="6"/>
  <c r="J339" i="6"/>
  <c r="P339" i="6"/>
  <c r="G340" i="6"/>
  <c r="D341" i="6"/>
  <c r="N339" i="6"/>
  <c r="O339" i="6" s="1"/>
  <c r="T339" i="6"/>
  <c r="M339" i="6"/>
  <c r="H339" i="6"/>
  <c r="R339" i="6"/>
  <c r="K339" i="6"/>
  <c r="U339" i="6"/>
  <c r="V339" i="6" s="1"/>
  <c r="S338" i="6"/>
  <c r="L338" i="6"/>
  <c r="I340" i="6" l="1"/>
  <c r="Q340" i="6"/>
  <c r="J340" i="6"/>
  <c r="P340" i="6"/>
  <c r="L339" i="6"/>
  <c r="D342" i="6"/>
  <c r="G341" i="6"/>
  <c r="S339" i="6"/>
  <c r="R340" i="6"/>
  <c r="K340" i="6"/>
  <c r="U340" i="6"/>
  <c r="V340" i="6" s="1"/>
  <c r="N340" i="6"/>
  <c r="O340" i="6" s="1"/>
  <c r="T340" i="6"/>
  <c r="M340" i="6"/>
  <c r="H340" i="6"/>
  <c r="I341" i="6" l="1"/>
  <c r="Q341" i="6"/>
  <c r="J341" i="6"/>
  <c r="P341" i="6"/>
  <c r="N341" i="6"/>
  <c r="O341" i="6" s="1"/>
  <c r="T341" i="6"/>
  <c r="M341" i="6"/>
  <c r="H341" i="6"/>
  <c r="R341" i="6"/>
  <c r="U341" i="6"/>
  <c r="V341" i="6" s="1"/>
  <c r="K341" i="6"/>
  <c r="L340" i="6"/>
  <c r="S340" i="6"/>
  <c r="D343" i="6"/>
  <c r="G342" i="6"/>
  <c r="I342" i="6" l="1"/>
  <c r="Q342" i="6"/>
  <c r="J342" i="6"/>
  <c r="P342" i="6"/>
  <c r="G343" i="6"/>
  <c r="D344" i="6"/>
  <c r="M342" i="6"/>
  <c r="H342" i="6"/>
  <c r="R342" i="6"/>
  <c r="K342" i="6"/>
  <c r="U342" i="6"/>
  <c r="V342" i="6" s="1"/>
  <c r="N342" i="6"/>
  <c r="O342" i="6" s="1"/>
  <c r="T342" i="6"/>
  <c r="L341" i="6"/>
  <c r="S341" i="6"/>
  <c r="I343" i="6" l="1"/>
  <c r="Q343" i="6"/>
  <c r="J343" i="6"/>
  <c r="P343" i="6"/>
  <c r="L342" i="6"/>
  <c r="D345" i="6"/>
  <c r="G344" i="6"/>
  <c r="S342" i="6"/>
  <c r="H343" i="6"/>
  <c r="R343" i="6"/>
  <c r="K343" i="6"/>
  <c r="U343" i="6"/>
  <c r="V343" i="6" s="1"/>
  <c r="N343" i="6"/>
  <c r="O343" i="6" s="1"/>
  <c r="T343" i="6"/>
  <c r="M343" i="6"/>
  <c r="I344" i="6" l="1"/>
  <c r="Q344" i="6"/>
  <c r="J344" i="6"/>
  <c r="P344" i="6"/>
  <c r="M344" i="6"/>
  <c r="H344" i="6"/>
  <c r="R344" i="6"/>
  <c r="K344" i="6"/>
  <c r="U344" i="6"/>
  <c r="V344" i="6" s="1"/>
  <c r="N344" i="6"/>
  <c r="O344" i="6" s="1"/>
  <c r="T344" i="6"/>
  <c r="S343" i="6"/>
  <c r="L343" i="6"/>
  <c r="D346" i="6"/>
  <c r="G345" i="6"/>
  <c r="I345" i="6" l="1"/>
  <c r="Q345" i="6"/>
  <c r="J345" i="6"/>
  <c r="P345" i="6"/>
  <c r="D347" i="6"/>
  <c r="G346" i="6"/>
  <c r="L344" i="6"/>
  <c r="N345" i="6"/>
  <c r="O345" i="6" s="1"/>
  <c r="T345" i="6"/>
  <c r="M345" i="6"/>
  <c r="H345" i="6"/>
  <c r="R345" i="6"/>
  <c r="K345" i="6"/>
  <c r="U345" i="6"/>
  <c r="V345" i="6" s="1"/>
  <c r="S344" i="6"/>
  <c r="I346" i="6" l="1"/>
  <c r="Q346" i="6"/>
  <c r="J346" i="6"/>
  <c r="P346" i="6"/>
  <c r="L345" i="6"/>
  <c r="K346" i="6"/>
  <c r="U346" i="6"/>
  <c r="V346" i="6" s="1"/>
  <c r="N346" i="6"/>
  <c r="O346" i="6" s="1"/>
  <c r="T346" i="6"/>
  <c r="M346" i="6"/>
  <c r="H346" i="6"/>
  <c r="R346" i="6"/>
  <c r="S345" i="6"/>
  <c r="D348" i="6"/>
  <c r="G347" i="6"/>
  <c r="I347" i="6" l="1"/>
  <c r="Q347" i="6"/>
  <c r="J347" i="6"/>
  <c r="P347" i="6"/>
  <c r="D349" i="6"/>
  <c r="G348" i="6"/>
  <c r="H347" i="6"/>
  <c r="R347" i="6"/>
  <c r="K347" i="6"/>
  <c r="U347" i="6"/>
  <c r="V347" i="6" s="1"/>
  <c r="N347" i="6"/>
  <c r="O347" i="6" s="1"/>
  <c r="T347" i="6"/>
  <c r="M347" i="6"/>
  <c r="S346" i="6"/>
  <c r="L346" i="6"/>
  <c r="I348" i="6" l="1"/>
  <c r="Q348" i="6"/>
  <c r="J348" i="6"/>
  <c r="P348" i="6"/>
  <c r="S347" i="6"/>
  <c r="M348" i="6"/>
  <c r="H348" i="6"/>
  <c r="R348" i="6"/>
  <c r="U348" i="6"/>
  <c r="V348" i="6" s="1"/>
  <c r="T348" i="6"/>
  <c r="K348" i="6"/>
  <c r="N348" i="6"/>
  <c r="O348" i="6" s="1"/>
  <c r="L347" i="6"/>
  <c r="D350" i="6"/>
  <c r="G349" i="6"/>
  <c r="I349" i="6" l="1"/>
  <c r="Q349" i="6"/>
  <c r="J349" i="6"/>
  <c r="P349" i="6"/>
  <c r="G350" i="6"/>
  <c r="D351" i="6"/>
  <c r="L348" i="6"/>
  <c r="H349" i="6"/>
  <c r="R349" i="6"/>
  <c r="K349" i="6"/>
  <c r="U349" i="6"/>
  <c r="V349" i="6" s="1"/>
  <c r="N349" i="6"/>
  <c r="O349" i="6" s="1"/>
  <c r="T349" i="6"/>
  <c r="M349" i="6"/>
  <c r="S348" i="6"/>
  <c r="I350" i="6" l="1"/>
  <c r="Q350" i="6"/>
  <c r="J350" i="6"/>
  <c r="P350" i="6"/>
  <c r="S349" i="6"/>
  <c r="G351" i="6"/>
  <c r="D352" i="6"/>
  <c r="L349" i="6"/>
  <c r="M350" i="6"/>
  <c r="H350" i="6"/>
  <c r="R350" i="6"/>
  <c r="K350" i="6"/>
  <c r="U350" i="6"/>
  <c r="V350" i="6" s="1"/>
  <c r="N350" i="6"/>
  <c r="O350" i="6" s="1"/>
  <c r="T350" i="6"/>
  <c r="I351" i="6" l="1"/>
  <c r="Q351" i="6"/>
  <c r="J351" i="6"/>
  <c r="P351" i="6"/>
  <c r="L350" i="6"/>
  <c r="D353" i="6"/>
  <c r="G352" i="6"/>
  <c r="S350" i="6"/>
  <c r="N351" i="6"/>
  <c r="O351" i="6" s="1"/>
  <c r="T351" i="6"/>
  <c r="H351" i="6"/>
  <c r="R351" i="6"/>
  <c r="K351" i="6"/>
  <c r="U351" i="6"/>
  <c r="V351" i="6" s="1"/>
  <c r="M351" i="6"/>
  <c r="I352" i="6" l="1"/>
  <c r="Q352" i="6"/>
  <c r="J352" i="6"/>
  <c r="P352" i="6"/>
  <c r="S351" i="6"/>
  <c r="M352" i="6"/>
  <c r="H352" i="6"/>
  <c r="R352" i="6"/>
  <c r="U352" i="6"/>
  <c r="V352" i="6" s="1"/>
  <c r="N352" i="6"/>
  <c r="O352" i="6" s="1"/>
  <c r="K352" i="6"/>
  <c r="T352" i="6"/>
  <c r="L351" i="6"/>
  <c r="D354" i="6"/>
  <c r="G353" i="6"/>
  <c r="I353" i="6" l="1"/>
  <c r="Q353" i="6"/>
  <c r="J353" i="6"/>
  <c r="P353" i="6"/>
  <c r="D355" i="6"/>
  <c r="G354" i="6"/>
  <c r="L352" i="6"/>
  <c r="N353" i="6"/>
  <c r="O353" i="6" s="1"/>
  <c r="T353" i="6"/>
  <c r="M353" i="6"/>
  <c r="H353" i="6"/>
  <c r="R353" i="6"/>
  <c r="K353" i="6"/>
  <c r="U353" i="6"/>
  <c r="V353" i="6" s="1"/>
  <c r="S352" i="6"/>
  <c r="I354" i="6" l="1"/>
  <c r="Q354" i="6"/>
  <c r="J354" i="6"/>
  <c r="P354" i="6"/>
  <c r="L353" i="6"/>
  <c r="M354" i="6"/>
  <c r="H354" i="6"/>
  <c r="R354" i="6"/>
  <c r="K354" i="6"/>
  <c r="U354" i="6"/>
  <c r="V354" i="6" s="1"/>
  <c r="N354" i="6"/>
  <c r="O354" i="6" s="1"/>
  <c r="T354" i="6"/>
  <c r="S353" i="6"/>
  <c r="D356" i="6"/>
  <c r="G355" i="6"/>
  <c r="I355" i="6" l="1"/>
  <c r="Q355" i="6"/>
  <c r="J355" i="6"/>
  <c r="P355" i="6"/>
  <c r="G356" i="6"/>
  <c r="D357" i="6"/>
  <c r="L354" i="6"/>
  <c r="N355" i="6"/>
  <c r="O355" i="6" s="1"/>
  <c r="T355" i="6"/>
  <c r="M355" i="6"/>
  <c r="H355" i="6"/>
  <c r="R355" i="6"/>
  <c r="K355" i="6"/>
  <c r="U355" i="6"/>
  <c r="V355" i="6" s="1"/>
  <c r="S354" i="6"/>
  <c r="I356" i="6" l="1"/>
  <c r="Q356" i="6"/>
  <c r="J356" i="6"/>
  <c r="P356" i="6"/>
  <c r="L355" i="6"/>
  <c r="D358" i="6"/>
  <c r="G357" i="6"/>
  <c r="S355" i="6"/>
  <c r="N356" i="6"/>
  <c r="O356" i="6" s="1"/>
  <c r="T356" i="6"/>
  <c r="K356" i="6"/>
  <c r="H356" i="6"/>
  <c r="R356" i="6"/>
  <c r="M356" i="6"/>
  <c r="U356" i="6"/>
  <c r="V356" i="6" s="1"/>
  <c r="I357" i="6" l="1"/>
  <c r="Q357" i="6"/>
  <c r="J357" i="6"/>
  <c r="P357" i="6"/>
  <c r="M357" i="6"/>
  <c r="H357" i="6"/>
  <c r="T357" i="6"/>
  <c r="K357" i="6"/>
  <c r="U357" i="6"/>
  <c r="V357" i="6" s="1"/>
  <c r="N357" i="6"/>
  <c r="O357" i="6" s="1"/>
  <c r="R357" i="6"/>
  <c r="S356" i="6"/>
  <c r="L356" i="6"/>
  <c r="D359" i="6"/>
  <c r="G358" i="6"/>
  <c r="I358" i="6" l="1"/>
  <c r="Q358" i="6"/>
  <c r="J358" i="6"/>
  <c r="P358" i="6"/>
  <c r="G359" i="6"/>
  <c r="D360" i="6"/>
  <c r="L357" i="6"/>
  <c r="N358" i="6"/>
  <c r="O358" i="6" s="1"/>
  <c r="T358" i="6"/>
  <c r="U358" i="6"/>
  <c r="V358" i="6" s="1"/>
  <c r="H358" i="6"/>
  <c r="R358" i="6"/>
  <c r="K358" i="6"/>
  <c r="M358" i="6"/>
  <c r="S357" i="6"/>
  <c r="I359" i="6" l="1"/>
  <c r="Q359" i="6"/>
  <c r="J359" i="6"/>
  <c r="P359" i="6"/>
  <c r="L358" i="6"/>
  <c r="D361" i="6"/>
  <c r="G360" i="6"/>
  <c r="S358" i="6"/>
  <c r="M359" i="6"/>
  <c r="R359" i="6"/>
  <c r="N359" i="6"/>
  <c r="O359" i="6" s="1"/>
  <c r="K359" i="6"/>
  <c r="U359" i="6"/>
  <c r="V359" i="6" s="1"/>
  <c r="H359" i="6"/>
  <c r="T359" i="6"/>
  <c r="I360" i="6" l="1"/>
  <c r="Q360" i="6"/>
  <c r="J360" i="6"/>
  <c r="P360" i="6"/>
  <c r="S359" i="6"/>
  <c r="H360" i="6"/>
  <c r="R360" i="6"/>
  <c r="M360" i="6"/>
  <c r="U360" i="6"/>
  <c r="V360" i="6" s="1"/>
  <c r="N360" i="6"/>
  <c r="O360" i="6" s="1"/>
  <c r="T360" i="6"/>
  <c r="K360" i="6"/>
  <c r="L359" i="6"/>
  <c r="D362" i="6"/>
  <c r="G361" i="6"/>
  <c r="I361" i="6" l="1"/>
  <c r="Q361" i="6"/>
  <c r="J361" i="6"/>
  <c r="P361" i="6"/>
  <c r="D363" i="6"/>
  <c r="G362" i="6"/>
  <c r="S360" i="6"/>
  <c r="M361" i="6"/>
  <c r="H361" i="6"/>
  <c r="T361" i="6"/>
  <c r="K361" i="6"/>
  <c r="N361" i="6"/>
  <c r="O361" i="6" s="1"/>
  <c r="R361" i="6"/>
  <c r="U361" i="6"/>
  <c r="V361" i="6" s="1"/>
  <c r="L360" i="6"/>
  <c r="I362" i="6" l="1"/>
  <c r="Q362" i="6"/>
  <c r="J362" i="6"/>
  <c r="P362" i="6"/>
  <c r="S361" i="6"/>
  <c r="L361" i="6"/>
  <c r="H362" i="6"/>
  <c r="R362" i="6"/>
  <c r="K362" i="6"/>
  <c r="M362" i="6"/>
  <c r="N362" i="6"/>
  <c r="O362" i="6" s="1"/>
  <c r="T362" i="6"/>
  <c r="U362" i="6"/>
  <c r="V362" i="6" s="1"/>
  <c r="G363" i="6"/>
  <c r="D364" i="6"/>
  <c r="I363" i="6" l="1"/>
  <c r="Q363" i="6"/>
  <c r="J363" i="6"/>
  <c r="P363" i="6"/>
  <c r="K363" i="6"/>
  <c r="U363" i="6"/>
  <c r="V363" i="6" s="1"/>
  <c r="H363" i="6"/>
  <c r="T363" i="6"/>
  <c r="M363" i="6"/>
  <c r="R363" i="6"/>
  <c r="N363" i="6"/>
  <c r="O363" i="6" s="1"/>
  <c r="S362" i="6"/>
  <c r="D365" i="6"/>
  <c r="G364" i="6"/>
  <c r="L362" i="6"/>
  <c r="I364" i="6" l="1"/>
  <c r="Q364" i="6"/>
  <c r="J364" i="6"/>
  <c r="P364" i="6"/>
  <c r="D366" i="6"/>
  <c r="G365" i="6"/>
  <c r="S363" i="6"/>
  <c r="N364" i="6"/>
  <c r="O364" i="6" s="1"/>
  <c r="T364" i="6"/>
  <c r="K364" i="6"/>
  <c r="H364" i="6"/>
  <c r="R364" i="6"/>
  <c r="M364" i="6"/>
  <c r="U364" i="6"/>
  <c r="V364" i="6" s="1"/>
  <c r="L363" i="6"/>
  <c r="I365" i="6" l="1"/>
  <c r="Q365" i="6"/>
  <c r="J365" i="6"/>
  <c r="P365" i="6"/>
  <c r="M365" i="6"/>
  <c r="H365" i="6"/>
  <c r="T365" i="6"/>
  <c r="K365" i="6"/>
  <c r="U365" i="6"/>
  <c r="V365" i="6" s="1"/>
  <c r="N365" i="6"/>
  <c r="O365" i="6" s="1"/>
  <c r="R365" i="6"/>
  <c r="S364" i="6"/>
  <c r="L364" i="6"/>
  <c r="D367" i="6"/>
  <c r="G366" i="6"/>
  <c r="I366" i="6" l="1"/>
  <c r="Q366" i="6"/>
  <c r="J366" i="6"/>
  <c r="P366" i="6"/>
  <c r="G367" i="6"/>
  <c r="D368" i="6"/>
  <c r="L365" i="6"/>
  <c r="N366" i="6"/>
  <c r="O366" i="6" s="1"/>
  <c r="T366" i="6"/>
  <c r="U366" i="6"/>
  <c r="V366" i="6" s="1"/>
  <c r="H366" i="6"/>
  <c r="R366" i="6"/>
  <c r="K366" i="6"/>
  <c r="M366" i="6"/>
  <c r="S365" i="6"/>
  <c r="I367" i="6" l="1"/>
  <c r="Q367" i="6"/>
  <c r="J367" i="6"/>
  <c r="P367" i="6"/>
  <c r="L366" i="6"/>
  <c r="D369" i="6"/>
  <c r="G368" i="6"/>
  <c r="S366" i="6"/>
  <c r="M367" i="6"/>
  <c r="R367" i="6"/>
  <c r="N367" i="6"/>
  <c r="O367" i="6" s="1"/>
  <c r="K367" i="6"/>
  <c r="U367" i="6"/>
  <c r="V367" i="6" s="1"/>
  <c r="H367" i="6"/>
  <c r="T367" i="6"/>
  <c r="I368" i="6" l="1"/>
  <c r="Q368" i="6"/>
  <c r="J368" i="6"/>
  <c r="P368" i="6"/>
  <c r="H368" i="6"/>
  <c r="R368" i="6"/>
  <c r="M368" i="6"/>
  <c r="U368" i="6"/>
  <c r="V368" i="6" s="1"/>
  <c r="N368" i="6"/>
  <c r="O368" i="6" s="1"/>
  <c r="T368" i="6"/>
  <c r="K368" i="6"/>
  <c r="L367" i="6"/>
  <c r="S367" i="6"/>
  <c r="D370" i="6"/>
  <c r="G369" i="6"/>
  <c r="I369" i="6" l="1"/>
  <c r="Q369" i="6"/>
  <c r="J369" i="6"/>
  <c r="P369" i="6"/>
  <c r="G370" i="6"/>
  <c r="D371" i="6"/>
  <c r="S368" i="6"/>
  <c r="M369" i="6"/>
  <c r="H369" i="6"/>
  <c r="T369" i="6"/>
  <c r="K369" i="6"/>
  <c r="U369" i="6"/>
  <c r="V369" i="6" s="1"/>
  <c r="N369" i="6"/>
  <c r="O369" i="6" s="1"/>
  <c r="R369" i="6"/>
  <c r="L368" i="6"/>
  <c r="I370" i="6" l="1"/>
  <c r="Q370" i="6"/>
  <c r="J370" i="6"/>
  <c r="P370" i="6"/>
  <c r="L369" i="6"/>
  <c r="G371" i="6"/>
  <c r="D372" i="6"/>
  <c r="S369" i="6"/>
  <c r="H370" i="6"/>
  <c r="R370" i="6"/>
  <c r="K370" i="6"/>
  <c r="M370" i="6"/>
  <c r="N370" i="6"/>
  <c r="O370" i="6" s="1"/>
  <c r="T370" i="6"/>
  <c r="U370" i="6"/>
  <c r="V370" i="6" s="1"/>
  <c r="I371" i="6" l="1"/>
  <c r="Q371" i="6"/>
  <c r="J371" i="6"/>
  <c r="P371" i="6"/>
  <c r="S370" i="6"/>
  <c r="G372" i="6"/>
  <c r="D373" i="6"/>
  <c r="L370" i="6"/>
  <c r="K371" i="6"/>
  <c r="U371" i="6"/>
  <c r="V371" i="6" s="1"/>
  <c r="H371" i="6"/>
  <c r="T371" i="6"/>
  <c r="M371" i="6"/>
  <c r="R371" i="6"/>
  <c r="N371" i="6"/>
  <c r="O371" i="6" s="1"/>
  <c r="I372" i="6" l="1"/>
  <c r="Q372" i="6"/>
  <c r="J372" i="6"/>
  <c r="P372" i="6"/>
  <c r="D374" i="6"/>
  <c r="G373" i="6"/>
  <c r="S371" i="6"/>
  <c r="L371" i="6"/>
  <c r="N372" i="6"/>
  <c r="O372" i="6" s="1"/>
  <c r="T372" i="6"/>
  <c r="K372" i="6"/>
  <c r="H372" i="6"/>
  <c r="R372" i="6"/>
  <c r="M372" i="6"/>
  <c r="U372" i="6"/>
  <c r="V372" i="6" s="1"/>
  <c r="I373" i="6" l="1"/>
  <c r="Q373" i="6"/>
  <c r="J373" i="6"/>
  <c r="P373" i="6"/>
  <c r="K373" i="6"/>
  <c r="U373" i="6"/>
  <c r="V373" i="6" s="1"/>
  <c r="N373" i="6"/>
  <c r="O373" i="6" s="1"/>
  <c r="R373" i="6"/>
  <c r="M373" i="6"/>
  <c r="H373" i="6"/>
  <c r="T373" i="6"/>
  <c r="S372" i="6"/>
  <c r="L372" i="6"/>
  <c r="G374" i="6"/>
  <c r="D375" i="6"/>
  <c r="I374" i="6" l="1"/>
  <c r="Q374" i="6"/>
  <c r="J374" i="6"/>
  <c r="P374" i="6"/>
  <c r="N374" i="6"/>
  <c r="O374" i="6" s="1"/>
  <c r="H374" i="6"/>
  <c r="R374" i="6"/>
  <c r="K374" i="6"/>
  <c r="M374" i="6"/>
  <c r="T374" i="6"/>
  <c r="U374" i="6"/>
  <c r="V374" i="6" s="1"/>
  <c r="S373" i="6"/>
  <c r="D376" i="6"/>
  <c r="G375" i="6"/>
  <c r="L373" i="6"/>
  <c r="I375" i="6" l="1"/>
  <c r="Q375" i="6"/>
  <c r="J375" i="6"/>
  <c r="P375" i="6"/>
  <c r="D377" i="6"/>
  <c r="G376" i="6"/>
  <c r="L374" i="6"/>
  <c r="M375" i="6"/>
  <c r="R375" i="6"/>
  <c r="N375" i="6"/>
  <c r="O375" i="6" s="1"/>
  <c r="K375" i="6"/>
  <c r="U375" i="6"/>
  <c r="V375" i="6" s="1"/>
  <c r="H375" i="6"/>
  <c r="T375" i="6"/>
  <c r="S374" i="6"/>
  <c r="I376" i="6" l="1"/>
  <c r="Q376" i="6"/>
  <c r="J376" i="6"/>
  <c r="P376" i="6"/>
  <c r="L375" i="6"/>
  <c r="S375" i="6"/>
  <c r="N376" i="6"/>
  <c r="O376" i="6" s="1"/>
  <c r="M376" i="6"/>
  <c r="K376" i="6"/>
  <c r="H376" i="6"/>
  <c r="R376" i="6"/>
  <c r="U376" i="6"/>
  <c r="V376" i="6" s="1"/>
  <c r="T376" i="6"/>
  <c r="G377" i="6"/>
  <c r="D378" i="6"/>
  <c r="I377" i="6" l="1"/>
  <c r="Q377" i="6"/>
  <c r="J377" i="6"/>
  <c r="P377" i="6"/>
  <c r="N377" i="6"/>
  <c r="O377" i="6" s="1"/>
  <c r="T377" i="6"/>
  <c r="M377" i="6"/>
  <c r="R377" i="6"/>
  <c r="K377" i="6"/>
  <c r="H377" i="6"/>
  <c r="U377" i="6"/>
  <c r="V377" i="6" s="1"/>
  <c r="D379" i="6"/>
  <c r="G378" i="6"/>
  <c r="S376" i="6"/>
  <c r="L376" i="6"/>
  <c r="I378" i="6" l="1"/>
  <c r="Q378" i="6"/>
  <c r="J378" i="6"/>
  <c r="P378" i="6"/>
  <c r="D380" i="6"/>
  <c r="G379" i="6"/>
  <c r="S377" i="6"/>
  <c r="M378" i="6"/>
  <c r="H378" i="6"/>
  <c r="R378" i="6"/>
  <c r="K378" i="6"/>
  <c r="U378" i="6"/>
  <c r="V378" i="6" s="1"/>
  <c r="N378" i="6"/>
  <c r="O378" i="6" s="1"/>
  <c r="T378" i="6"/>
  <c r="L377" i="6"/>
  <c r="I379" i="6" l="1"/>
  <c r="Q379" i="6"/>
  <c r="J379" i="6"/>
  <c r="P379" i="6"/>
  <c r="L378" i="6"/>
  <c r="N379" i="6"/>
  <c r="O379" i="6" s="1"/>
  <c r="T379" i="6"/>
  <c r="M379" i="6"/>
  <c r="H379" i="6"/>
  <c r="R379" i="6"/>
  <c r="K379" i="6"/>
  <c r="U379" i="6"/>
  <c r="V379" i="6" s="1"/>
  <c r="S378" i="6"/>
  <c r="G380" i="6"/>
  <c r="D381" i="6"/>
  <c r="I380" i="6" l="1"/>
  <c r="Q380" i="6"/>
  <c r="J380" i="6"/>
  <c r="P380" i="6"/>
  <c r="M380" i="6"/>
  <c r="H380" i="6"/>
  <c r="R380" i="6"/>
  <c r="K380" i="6"/>
  <c r="U380" i="6"/>
  <c r="V380" i="6" s="1"/>
  <c r="N380" i="6"/>
  <c r="O380" i="6" s="1"/>
  <c r="T380" i="6"/>
  <c r="L379" i="6"/>
  <c r="G381" i="6"/>
  <c r="D382" i="6"/>
  <c r="S379" i="6"/>
  <c r="I381" i="6" l="1"/>
  <c r="Q381" i="6"/>
  <c r="J381" i="6"/>
  <c r="P381" i="6"/>
  <c r="N381" i="6"/>
  <c r="O381" i="6" s="1"/>
  <c r="T381" i="6"/>
  <c r="M381" i="6"/>
  <c r="H381" i="6"/>
  <c r="R381" i="6"/>
  <c r="K381" i="6"/>
  <c r="U381" i="6"/>
  <c r="V381" i="6" s="1"/>
  <c r="L380" i="6"/>
  <c r="D383" i="6"/>
  <c r="G382" i="6"/>
  <c r="S380" i="6"/>
  <c r="I382" i="6" l="1"/>
  <c r="Q382" i="6"/>
  <c r="J382" i="6"/>
  <c r="P382" i="6"/>
  <c r="D384" i="6"/>
  <c r="G383" i="6"/>
  <c r="L381" i="6"/>
  <c r="M382" i="6"/>
  <c r="H382" i="6"/>
  <c r="R382" i="6"/>
  <c r="K382" i="6"/>
  <c r="U382" i="6"/>
  <c r="V382" i="6" s="1"/>
  <c r="N382" i="6"/>
  <c r="O382" i="6" s="1"/>
  <c r="T382" i="6"/>
  <c r="S381" i="6"/>
  <c r="I383" i="6" l="1"/>
  <c r="Q383" i="6"/>
  <c r="J383" i="6"/>
  <c r="P383" i="6"/>
  <c r="L382" i="6"/>
  <c r="N383" i="6"/>
  <c r="O383" i="6" s="1"/>
  <c r="T383" i="6"/>
  <c r="M383" i="6"/>
  <c r="H383" i="6"/>
  <c r="K383" i="6"/>
  <c r="R383" i="6"/>
  <c r="U383" i="6"/>
  <c r="V383" i="6" s="1"/>
  <c r="S382" i="6"/>
  <c r="G384" i="6"/>
  <c r="D385" i="6"/>
  <c r="I384" i="6" l="1"/>
  <c r="Q384" i="6"/>
  <c r="J384" i="6"/>
  <c r="P384" i="6"/>
  <c r="M384" i="6"/>
  <c r="H384" i="6"/>
  <c r="R384" i="6"/>
  <c r="K384" i="6"/>
  <c r="U384" i="6"/>
  <c r="V384" i="6" s="1"/>
  <c r="N384" i="6"/>
  <c r="O384" i="6" s="1"/>
  <c r="T384" i="6"/>
  <c r="S383" i="6"/>
  <c r="G385" i="6"/>
  <c r="D386" i="6"/>
  <c r="L383" i="6"/>
  <c r="I385" i="6" l="1"/>
  <c r="Q385" i="6"/>
  <c r="J385" i="6"/>
  <c r="P385" i="6"/>
  <c r="N385" i="6"/>
  <c r="O385" i="6" s="1"/>
  <c r="T385" i="6"/>
  <c r="M385" i="6"/>
  <c r="H385" i="6"/>
  <c r="R385" i="6"/>
  <c r="K385" i="6"/>
  <c r="U385" i="6"/>
  <c r="V385" i="6" s="1"/>
  <c r="L384" i="6"/>
  <c r="D387" i="6"/>
  <c r="G386" i="6"/>
  <c r="S384" i="6"/>
  <c r="I386" i="6" l="1"/>
  <c r="Q386" i="6"/>
  <c r="J386" i="6"/>
  <c r="P386" i="6"/>
  <c r="D388" i="6"/>
  <c r="G387" i="6"/>
  <c r="L385" i="6"/>
  <c r="H386" i="6"/>
  <c r="K386" i="6"/>
  <c r="U386" i="6"/>
  <c r="V386" i="6" s="1"/>
  <c r="N386" i="6"/>
  <c r="O386" i="6" s="1"/>
  <c r="T386" i="6"/>
  <c r="M386" i="6"/>
  <c r="R386" i="6"/>
  <c r="S385" i="6"/>
  <c r="I387" i="6" l="1"/>
  <c r="Q387" i="6"/>
  <c r="J387" i="6"/>
  <c r="P387" i="6"/>
  <c r="L386" i="6"/>
  <c r="N387" i="6"/>
  <c r="O387" i="6" s="1"/>
  <c r="T387" i="6"/>
  <c r="M387" i="6"/>
  <c r="K387" i="6"/>
  <c r="H387" i="6"/>
  <c r="R387" i="6"/>
  <c r="U387" i="6"/>
  <c r="V387" i="6" s="1"/>
  <c r="S386" i="6"/>
  <c r="G388" i="6"/>
  <c r="D389" i="6"/>
  <c r="I388" i="6" l="1"/>
  <c r="Q388" i="6"/>
  <c r="J388" i="6"/>
  <c r="P388" i="6"/>
  <c r="M388" i="6"/>
  <c r="H388" i="6"/>
  <c r="R388" i="6"/>
  <c r="K388" i="6"/>
  <c r="U388" i="6"/>
  <c r="V388" i="6" s="1"/>
  <c r="N388" i="6"/>
  <c r="O388" i="6" s="1"/>
  <c r="T388" i="6"/>
  <c r="S387" i="6"/>
  <c r="L387" i="6"/>
  <c r="G389" i="6"/>
  <c r="D390" i="6"/>
  <c r="I389" i="6" l="1"/>
  <c r="Q389" i="6"/>
  <c r="J389" i="6"/>
  <c r="P389" i="6"/>
  <c r="N389" i="6"/>
  <c r="O389" i="6" s="1"/>
  <c r="T389" i="6"/>
  <c r="M389" i="6"/>
  <c r="H389" i="6"/>
  <c r="R389" i="6"/>
  <c r="K389" i="6"/>
  <c r="U389" i="6"/>
  <c r="V389" i="6" s="1"/>
  <c r="L388" i="6"/>
  <c r="D391" i="6"/>
  <c r="G390" i="6"/>
  <c r="S388" i="6"/>
  <c r="I390" i="6" l="1"/>
  <c r="Q390" i="6"/>
  <c r="J390" i="6"/>
  <c r="P390" i="6"/>
  <c r="D392" i="6"/>
  <c r="G391" i="6"/>
  <c r="L389" i="6"/>
  <c r="M390" i="6"/>
  <c r="K390" i="6"/>
  <c r="U390" i="6"/>
  <c r="V390" i="6" s="1"/>
  <c r="N390" i="6"/>
  <c r="O390" i="6" s="1"/>
  <c r="T390" i="6"/>
  <c r="H390" i="6"/>
  <c r="R390" i="6"/>
  <c r="S389" i="6"/>
  <c r="I391" i="6" l="1"/>
  <c r="Q391" i="6"/>
  <c r="J391" i="6"/>
  <c r="P391" i="6"/>
  <c r="L390" i="6"/>
  <c r="N391" i="6"/>
  <c r="O391" i="6" s="1"/>
  <c r="T391" i="6"/>
  <c r="M391" i="6"/>
  <c r="H391" i="6"/>
  <c r="K391" i="6"/>
  <c r="U391" i="6"/>
  <c r="V391" i="6" s="1"/>
  <c r="R391" i="6"/>
  <c r="S390" i="6"/>
  <c r="G392" i="6"/>
  <c r="D393" i="6"/>
  <c r="I392" i="6" l="1"/>
  <c r="Q392" i="6"/>
  <c r="J392" i="6"/>
  <c r="P392" i="6"/>
  <c r="M392" i="6"/>
  <c r="H392" i="6"/>
  <c r="R392" i="6"/>
  <c r="K392" i="6"/>
  <c r="U392" i="6"/>
  <c r="V392" i="6" s="1"/>
  <c r="N392" i="6"/>
  <c r="O392" i="6" s="1"/>
  <c r="T392" i="6"/>
  <c r="G393" i="6"/>
  <c r="D394" i="6"/>
  <c r="S391" i="6"/>
  <c r="L391" i="6"/>
  <c r="I393" i="6" l="1"/>
  <c r="Q393" i="6"/>
  <c r="J393" i="6"/>
  <c r="P393" i="6"/>
  <c r="D395" i="6"/>
  <c r="G394" i="6"/>
  <c r="N393" i="6"/>
  <c r="O393" i="6" s="1"/>
  <c r="T393" i="6"/>
  <c r="M393" i="6"/>
  <c r="H393" i="6"/>
  <c r="R393" i="6"/>
  <c r="K393" i="6"/>
  <c r="U393" i="6"/>
  <c r="V393" i="6" s="1"/>
  <c r="L392" i="6"/>
  <c r="S392" i="6"/>
  <c r="I394" i="6" l="1"/>
  <c r="Q394" i="6"/>
  <c r="J394" i="6"/>
  <c r="P394" i="6"/>
  <c r="L393" i="6"/>
  <c r="M394" i="6"/>
  <c r="H394" i="6"/>
  <c r="K394" i="6"/>
  <c r="U394" i="6"/>
  <c r="V394" i="6" s="1"/>
  <c r="N394" i="6"/>
  <c r="O394" i="6" s="1"/>
  <c r="T394" i="6"/>
  <c r="R394" i="6"/>
  <c r="S393" i="6"/>
  <c r="D396" i="6"/>
  <c r="G395" i="6"/>
  <c r="I395" i="6" l="1"/>
  <c r="Q395" i="6"/>
  <c r="J395" i="6"/>
  <c r="P395" i="6"/>
  <c r="G396" i="6"/>
  <c r="D397" i="6"/>
  <c r="N395" i="6"/>
  <c r="O395" i="6" s="1"/>
  <c r="T395" i="6"/>
  <c r="M395" i="6"/>
  <c r="H395" i="6"/>
  <c r="R395" i="6"/>
  <c r="K395" i="6"/>
  <c r="U395" i="6"/>
  <c r="V395" i="6" s="1"/>
  <c r="S394" i="6"/>
  <c r="L394" i="6"/>
  <c r="I396" i="6" l="1"/>
  <c r="Q396" i="6"/>
  <c r="J396" i="6"/>
  <c r="P396" i="6"/>
  <c r="L395" i="6"/>
  <c r="G397" i="6"/>
  <c r="D398" i="6"/>
  <c r="S395" i="6"/>
  <c r="M396" i="6"/>
  <c r="H396" i="6"/>
  <c r="R396" i="6"/>
  <c r="K396" i="6"/>
  <c r="U396" i="6"/>
  <c r="V396" i="6" s="1"/>
  <c r="N396" i="6"/>
  <c r="O396" i="6" s="1"/>
  <c r="T396" i="6"/>
  <c r="I397" i="6" l="1"/>
  <c r="Q397" i="6"/>
  <c r="J397" i="6"/>
  <c r="P397" i="6"/>
  <c r="L396" i="6"/>
  <c r="G398" i="6"/>
  <c r="D399" i="6"/>
  <c r="S396" i="6"/>
  <c r="H397" i="6"/>
  <c r="R397" i="6"/>
  <c r="K397" i="6"/>
  <c r="U397" i="6"/>
  <c r="V397" i="6" s="1"/>
  <c r="N397" i="6"/>
  <c r="O397" i="6" s="1"/>
  <c r="T397" i="6"/>
  <c r="M397" i="6"/>
  <c r="I398" i="6" l="1"/>
  <c r="Q398" i="6"/>
  <c r="J398" i="6"/>
  <c r="P398" i="6"/>
  <c r="S397" i="6"/>
  <c r="G399" i="6"/>
  <c r="D400" i="6"/>
  <c r="L397" i="6"/>
  <c r="M398" i="6"/>
  <c r="H398" i="6"/>
  <c r="R398" i="6"/>
  <c r="K398" i="6"/>
  <c r="U398" i="6"/>
  <c r="V398" i="6" s="1"/>
  <c r="N398" i="6"/>
  <c r="O398" i="6" s="1"/>
  <c r="T398" i="6"/>
  <c r="I399" i="6" l="1"/>
  <c r="Q399" i="6"/>
  <c r="J399" i="6"/>
  <c r="P399" i="6"/>
  <c r="L398" i="6"/>
  <c r="G400" i="6"/>
  <c r="D401" i="6"/>
  <c r="S398" i="6"/>
  <c r="H399" i="6"/>
  <c r="R399" i="6"/>
  <c r="K399" i="6"/>
  <c r="U399" i="6"/>
  <c r="V399" i="6" s="1"/>
  <c r="N399" i="6"/>
  <c r="O399" i="6" s="1"/>
  <c r="T399" i="6"/>
  <c r="M399" i="6"/>
  <c r="I400" i="6" l="1"/>
  <c r="Q400" i="6"/>
  <c r="J400" i="6"/>
  <c r="P400" i="6"/>
  <c r="S399" i="6"/>
  <c r="D402" i="6"/>
  <c r="G401" i="6"/>
  <c r="L399" i="6"/>
  <c r="K400" i="6"/>
  <c r="U400" i="6"/>
  <c r="V400" i="6" s="1"/>
  <c r="N400" i="6"/>
  <c r="O400" i="6" s="1"/>
  <c r="T400" i="6"/>
  <c r="M400" i="6"/>
  <c r="H400" i="6"/>
  <c r="R400" i="6"/>
  <c r="I401" i="6" l="1"/>
  <c r="Q401" i="6"/>
  <c r="J401" i="6"/>
  <c r="P401" i="6"/>
  <c r="N401" i="6"/>
  <c r="O401" i="6" s="1"/>
  <c r="T401" i="6"/>
  <c r="M401" i="6"/>
  <c r="H401" i="6"/>
  <c r="R401" i="6"/>
  <c r="K401" i="6"/>
  <c r="U401" i="6"/>
  <c r="V401" i="6" s="1"/>
  <c r="S400" i="6"/>
  <c r="L400" i="6"/>
  <c r="D403" i="6"/>
  <c r="G402" i="6"/>
  <c r="I402" i="6" l="1"/>
  <c r="Q402" i="6"/>
  <c r="J402" i="6"/>
  <c r="P402" i="6"/>
  <c r="U402" i="6"/>
  <c r="V402" i="6" s="1"/>
  <c r="N402" i="6"/>
  <c r="O402" i="6" s="1"/>
  <c r="T402" i="6"/>
  <c r="K402" i="6"/>
  <c r="H402" i="6"/>
  <c r="R402" i="6"/>
  <c r="M402" i="6"/>
  <c r="G403" i="6"/>
  <c r="D404" i="6"/>
  <c r="L401" i="6"/>
  <c r="S401" i="6"/>
  <c r="I403" i="6" l="1"/>
  <c r="Q403" i="6"/>
  <c r="J403" i="6"/>
  <c r="P403" i="6"/>
  <c r="H403" i="6"/>
  <c r="T403" i="6"/>
  <c r="M403" i="6"/>
  <c r="R403" i="6"/>
  <c r="N403" i="6"/>
  <c r="O403" i="6" s="1"/>
  <c r="K403" i="6"/>
  <c r="U403" i="6"/>
  <c r="V403" i="6" s="1"/>
  <c r="S402" i="6"/>
  <c r="L402" i="6"/>
  <c r="G404" i="6"/>
  <c r="D405" i="6"/>
  <c r="I404" i="6" l="1"/>
  <c r="Q404" i="6"/>
  <c r="J404" i="6"/>
  <c r="P404" i="6"/>
  <c r="H404" i="6"/>
  <c r="K404" i="6"/>
  <c r="M404" i="6"/>
  <c r="N404" i="6"/>
  <c r="O404" i="6" s="1"/>
  <c r="T404" i="6"/>
  <c r="U404" i="6"/>
  <c r="V404" i="6" s="1"/>
  <c r="R404" i="6"/>
  <c r="L403" i="6"/>
  <c r="S403" i="6"/>
  <c r="D406" i="6"/>
  <c r="G405" i="6"/>
  <c r="I405" i="6" l="1"/>
  <c r="Q405" i="6"/>
  <c r="J405" i="6"/>
  <c r="P405" i="6"/>
  <c r="D407" i="6"/>
  <c r="G406" i="6"/>
  <c r="L404" i="6"/>
  <c r="N405" i="6"/>
  <c r="O405" i="6" s="1"/>
  <c r="K405" i="6"/>
  <c r="U405" i="6"/>
  <c r="V405" i="6" s="1"/>
  <c r="H405" i="6"/>
  <c r="T405" i="6"/>
  <c r="M405" i="6"/>
  <c r="R405" i="6"/>
  <c r="S404" i="6"/>
  <c r="I406" i="6" l="1"/>
  <c r="Q406" i="6"/>
  <c r="J406" i="6"/>
  <c r="P406" i="6"/>
  <c r="L405" i="6"/>
  <c r="H406" i="6"/>
  <c r="R406" i="6"/>
  <c r="K406" i="6"/>
  <c r="M406" i="6"/>
  <c r="N406" i="6"/>
  <c r="O406" i="6" s="1"/>
  <c r="T406" i="6"/>
  <c r="U406" i="6"/>
  <c r="V406" i="6" s="1"/>
  <c r="S405" i="6"/>
  <c r="G407" i="6"/>
  <c r="D408" i="6"/>
  <c r="I407" i="6" l="1"/>
  <c r="Q407" i="6"/>
  <c r="J407" i="6"/>
  <c r="P407" i="6"/>
  <c r="N407" i="6"/>
  <c r="O407" i="6" s="1"/>
  <c r="K407" i="6"/>
  <c r="U407" i="6"/>
  <c r="V407" i="6" s="1"/>
  <c r="H407" i="6"/>
  <c r="T407" i="6"/>
  <c r="M407" i="6"/>
  <c r="R407" i="6"/>
  <c r="S406" i="6"/>
  <c r="G408" i="6"/>
  <c r="D409" i="6"/>
  <c r="L406" i="6"/>
  <c r="I408" i="6" l="1"/>
  <c r="Q408" i="6"/>
  <c r="J408" i="6"/>
  <c r="P408" i="6"/>
  <c r="R408" i="6"/>
  <c r="K408" i="6"/>
  <c r="N408" i="6"/>
  <c r="O408" i="6" s="1"/>
  <c r="T408" i="6"/>
  <c r="U408" i="6"/>
  <c r="V408" i="6" s="1"/>
  <c r="H408" i="6"/>
  <c r="M408" i="6"/>
  <c r="L407" i="6"/>
  <c r="D410" i="6"/>
  <c r="G409" i="6"/>
  <c r="S407" i="6"/>
  <c r="I409" i="6" l="1"/>
  <c r="Q409" i="6"/>
  <c r="J409" i="6"/>
  <c r="P409" i="6"/>
  <c r="D411" i="6"/>
  <c r="G410" i="6"/>
  <c r="L408" i="6"/>
  <c r="N409" i="6"/>
  <c r="O409" i="6" s="1"/>
  <c r="H409" i="6"/>
  <c r="T409" i="6"/>
  <c r="M409" i="6"/>
  <c r="R409" i="6"/>
  <c r="K409" i="6"/>
  <c r="U409" i="6"/>
  <c r="V409" i="6" s="1"/>
  <c r="S408" i="6"/>
  <c r="I410" i="6" l="1"/>
  <c r="Q410" i="6"/>
  <c r="J410" i="6"/>
  <c r="P410" i="6"/>
  <c r="L409" i="6"/>
  <c r="H410" i="6"/>
  <c r="R410" i="6"/>
  <c r="K410" i="6"/>
  <c r="M410" i="6"/>
  <c r="N410" i="6"/>
  <c r="O410" i="6" s="1"/>
  <c r="T410" i="6"/>
  <c r="U410" i="6"/>
  <c r="V410" i="6" s="1"/>
  <c r="S409" i="6"/>
  <c r="G411" i="6"/>
  <c r="D412" i="6"/>
  <c r="I411" i="6" l="1"/>
  <c r="Q411" i="6"/>
  <c r="J411" i="6"/>
  <c r="P411" i="6"/>
  <c r="K411" i="6"/>
  <c r="U411" i="6"/>
  <c r="V411" i="6" s="1"/>
  <c r="N411" i="6"/>
  <c r="O411" i="6" s="1"/>
  <c r="R411" i="6"/>
  <c r="M411" i="6"/>
  <c r="H411" i="6"/>
  <c r="T411" i="6"/>
  <c r="S410" i="6"/>
  <c r="D413" i="6"/>
  <c r="G412" i="6"/>
  <c r="L410" i="6"/>
  <c r="I412" i="6" l="1"/>
  <c r="Q412" i="6"/>
  <c r="J412" i="6"/>
  <c r="P412" i="6"/>
  <c r="D414" i="6"/>
  <c r="G413" i="6"/>
  <c r="S411" i="6"/>
  <c r="U412" i="6"/>
  <c r="V412" i="6" s="1"/>
  <c r="T412" i="6"/>
  <c r="K412" i="6"/>
  <c r="H412" i="6"/>
  <c r="R412" i="6"/>
  <c r="M412" i="6"/>
  <c r="N412" i="6"/>
  <c r="O412" i="6" s="1"/>
  <c r="L411" i="6"/>
  <c r="I413" i="6" l="1"/>
  <c r="Q413" i="6"/>
  <c r="J413" i="6"/>
  <c r="P413" i="6"/>
  <c r="M413" i="6"/>
  <c r="N413" i="6"/>
  <c r="O413" i="6" s="1"/>
  <c r="K413" i="6"/>
  <c r="U413" i="6"/>
  <c r="V413" i="6" s="1"/>
  <c r="R413" i="6"/>
  <c r="T413" i="6"/>
  <c r="H413" i="6"/>
  <c r="S412" i="6"/>
  <c r="L412" i="6"/>
  <c r="D415" i="6"/>
  <c r="G414" i="6"/>
  <c r="I414" i="6" l="1"/>
  <c r="Q414" i="6"/>
  <c r="J414" i="6"/>
  <c r="P414" i="6"/>
  <c r="D416" i="6"/>
  <c r="G415" i="6"/>
  <c r="U414" i="6"/>
  <c r="V414" i="6" s="1"/>
  <c r="N414" i="6"/>
  <c r="O414" i="6" s="1"/>
  <c r="T414" i="6"/>
  <c r="K414" i="6"/>
  <c r="H414" i="6"/>
  <c r="R414" i="6"/>
  <c r="M414" i="6"/>
  <c r="S413" i="6"/>
  <c r="L413" i="6"/>
  <c r="I415" i="6" l="1"/>
  <c r="Q415" i="6"/>
  <c r="J415" i="6"/>
  <c r="P415" i="6"/>
  <c r="S414" i="6"/>
  <c r="L414" i="6"/>
  <c r="N415" i="6"/>
  <c r="O415" i="6" s="1"/>
  <c r="K415" i="6"/>
  <c r="U415" i="6"/>
  <c r="V415" i="6" s="1"/>
  <c r="H415" i="6"/>
  <c r="T415" i="6"/>
  <c r="M415" i="6"/>
  <c r="R415" i="6"/>
  <c r="G416" i="6"/>
  <c r="D417" i="6"/>
  <c r="I416" i="6" l="1"/>
  <c r="Q416" i="6"/>
  <c r="J416" i="6"/>
  <c r="P416" i="6"/>
  <c r="K416" i="6"/>
  <c r="H416" i="6"/>
  <c r="R416" i="6"/>
  <c r="M416" i="6"/>
  <c r="U416" i="6"/>
  <c r="V416" i="6" s="1"/>
  <c r="N416" i="6"/>
  <c r="O416" i="6" s="1"/>
  <c r="T416" i="6"/>
  <c r="L415" i="6"/>
  <c r="G417" i="6"/>
  <c r="D418" i="6"/>
  <c r="S415" i="6"/>
  <c r="I417" i="6" l="1"/>
  <c r="Q417" i="6"/>
  <c r="J417" i="6"/>
  <c r="P417" i="6"/>
  <c r="K417" i="6"/>
  <c r="U417" i="6"/>
  <c r="V417" i="6" s="1"/>
  <c r="N417" i="6"/>
  <c r="O417" i="6" s="1"/>
  <c r="R417" i="6"/>
  <c r="M417" i="6"/>
  <c r="H417" i="6"/>
  <c r="T417" i="6"/>
  <c r="D419" i="6"/>
  <c r="G418" i="6"/>
  <c r="S416" i="6"/>
  <c r="L416" i="6"/>
  <c r="I418" i="6" l="1"/>
  <c r="Q418" i="6"/>
  <c r="J418" i="6"/>
  <c r="P418" i="6"/>
  <c r="G419" i="6"/>
  <c r="D420" i="6"/>
  <c r="S417" i="6"/>
  <c r="H418" i="6"/>
  <c r="U418" i="6"/>
  <c r="V418" i="6" s="1"/>
  <c r="N418" i="6"/>
  <c r="O418" i="6" s="1"/>
  <c r="T418" i="6"/>
  <c r="M418" i="6"/>
  <c r="R418" i="6"/>
  <c r="K418" i="6"/>
  <c r="L417" i="6"/>
  <c r="I419" i="6" l="1"/>
  <c r="Q419" i="6"/>
  <c r="J419" i="6"/>
  <c r="P419" i="6"/>
  <c r="S418" i="6"/>
  <c r="D421" i="6"/>
  <c r="G420" i="6"/>
  <c r="L418" i="6"/>
  <c r="K419" i="6"/>
  <c r="U419" i="6"/>
  <c r="V419" i="6" s="1"/>
  <c r="N419" i="6"/>
  <c r="O419" i="6" s="1"/>
  <c r="M419" i="6"/>
  <c r="R419" i="6"/>
  <c r="T419" i="6"/>
  <c r="H419" i="6"/>
  <c r="I420" i="6" l="1"/>
  <c r="Q420" i="6"/>
  <c r="J420" i="6"/>
  <c r="P420" i="6"/>
  <c r="U420" i="6"/>
  <c r="V420" i="6" s="1"/>
  <c r="N420" i="6"/>
  <c r="O420" i="6" s="1"/>
  <c r="T420" i="6"/>
  <c r="K420" i="6"/>
  <c r="H420" i="6"/>
  <c r="R420" i="6"/>
  <c r="M420" i="6"/>
  <c r="S419" i="6"/>
  <c r="L419" i="6"/>
  <c r="D422" i="6"/>
  <c r="G421" i="6"/>
  <c r="I421" i="6" l="1"/>
  <c r="Q421" i="6"/>
  <c r="J421" i="6"/>
  <c r="P421" i="6"/>
  <c r="T421" i="6"/>
  <c r="M421" i="6"/>
  <c r="H421" i="6"/>
  <c r="N421" i="6"/>
  <c r="O421" i="6" s="1"/>
  <c r="K421" i="6"/>
  <c r="U421" i="6"/>
  <c r="V421" i="6" s="1"/>
  <c r="R421" i="6"/>
  <c r="D423" i="6"/>
  <c r="G422" i="6"/>
  <c r="S420" i="6"/>
  <c r="L420" i="6"/>
  <c r="I422" i="6" l="1"/>
  <c r="Q422" i="6"/>
  <c r="J422" i="6"/>
  <c r="P422" i="6"/>
  <c r="D424" i="6"/>
  <c r="G423" i="6"/>
  <c r="H422" i="6"/>
  <c r="R422" i="6"/>
  <c r="M422" i="6"/>
  <c r="K422" i="6"/>
  <c r="N422" i="6"/>
  <c r="O422" i="6" s="1"/>
  <c r="T422" i="6"/>
  <c r="U422" i="6"/>
  <c r="V422" i="6" s="1"/>
  <c r="S421" i="6"/>
  <c r="L421" i="6"/>
  <c r="I423" i="6" l="1"/>
  <c r="Q423" i="6"/>
  <c r="J423" i="6"/>
  <c r="P423" i="6"/>
  <c r="L422" i="6"/>
  <c r="S422" i="6"/>
  <c r="K423" i="6"/>
  <c r="U423" i="6"/>
  <c r="V423" i="6" s="1"/>
  <c r="N423" i="6"/>
  <c r="O423" i="6" s="1"/>
  <c r="T423" i="6"/>
  <c r="M423" i="6"/>
  <c r="H423" i="6"/>
  <c r="R423" i="6"/>
  <c r="G424" i="6"/>
  <c r="D425" i="6"/>
  <c r="I424" i="6" l="1"/>
  <c r="Q424" i="6"/>
  <c r="J424" i="6"/>
  <c r="P424" i="6"/>
  <c r="N424" i="6"/>
  <c r="O424" i="6" s="1"/>
  <c r="T424" i="6"/>
  <c r="M424" i="6"/>
  <c r="H424" i="6"/>
  <c r="R424" i="6"/>
  <c r="U424" i="6"/>
  <c r="V424" i="6" s="1"/>
  <c r="K424" i="6"/>
  <c r="G425" i="6"/>
  <c r="D426" i="6"/>
  <c r="S423" i="6"/>
  <c r="L423" i="6"/>
  <c r="I425" i="6" l="1"/>
  <c r="Q425" i="6"/>
  <c r="J425" i="6"/>
  <c r="P425" i="6"/>
  <c r="N425" i="6"/>
  <c r="O425" i="6" s="1"/>
  <c r="M425" i="6"/>
  <c r="R425" i="6"/>
  <c r="H425" i="6"/>
  <c r="K425" i="6"/>
  <c r="U425" i="6"/>
  <c r="V425" i="6" s="1"/>
  <c r="T425" i="6"/>
  <c r="G426" i="6"/>
  <c r="L424" i="6"/>
  <c r="S424" i="6"/>
  <c r="I426" i="6" l="1"/>
  <c r="Q426" i="6"/>
  <c r="J426" i="6"/>
  <c r="P426" i="6"/>
  <c r="M426" i="6"/>
  <c r="N426" i="6"/>
  <c r="O426" i="6" s="1"/>
  <c r="T426" i="6"/>
  <c r="U426" i="6"/>
  <c r="V426" i="6" s="1"/>
  <c r="H426" i="6"/>
  <c r="R426" i="6"/>
  <c r="K426" i="6"/>
  <c r="L425" i="6"/>
  <c r="S425" i="6"/>
  <c r="S426" i="6" l="1"/>
  <c r="L426" i="6"/>
</calcChain>
</file>

<file path=xl/sharedStrings.xml><?xml version="1.0" encoding="utf-8"?>
<sst xmlns="http://schemas.openxmlformats.org/spreadsheetml/2006/main" count="610" uniqueCount="449">
  <si>
    <t>Id</t>
  </si>
  <si>
    <t>DisplayName</t>
  </si>
  <si>
    <t>BaseUTCoffset</t>
  </si>
  <si>
    <t>StandardName</t>
  </si>
  <si>
    <t>DaylightName</t>
  </si>
  <si>
    <t>SupportsDST</t>
  </si>
  <si>
    <t>Morocco Standard Time</t>
  </si>
  <si>
    <t>(GMT) Casablanca</t>
  </si>
  <si>
    <t>Morocco Daylight Time</t>
  </si>
  <si>
    <t>UTC</t>
  </si>
  <si>
    <t>(GMT) Coordinated Universal Time</t>
  </si>
  <si>
    <t>Coordinated Universal Time</t>
  </si>
  <si>
    <t>GMT Standard Time</t>
  </si>
  <si>
    <t>(GMT) Greenwich Mean Time : Dublin, Edinburgh, Lisbon, London</t>
  </si>
  <si>
    <t>GMT Daylight Time</t>
  </si>
  <si>
    <t>Greenwich Standard Time</t>
  </si>
  <si>
    <t>(GMT) Monrovia, Reykjavik</t>
  </si>
  <si>
    <t>Greenwich Daylight Time</t>
  </si>
  <si>
    <t>W. Europe Standard Time</t>
  </si>
  <si>
    <t>(GMT+01:00) Amsterdam, Berlin, Bern, Rome, Stockholm, Vienna</t>
  </si>
  <si>
    <t>W. Europe Daylight Time</t>
  </si>
  <si>
    <t>Central Europe Standard Time</t>
  </si>
  <si>
    <t>(GMT+01:00) Belgrade, Bratislava, Budapest, Ljubljana, Prague</t>
  </si>
  <si>
    <t>Central Europe Daylight Time</t>
  </si>
  <si>
    <t>Romance Standard Time</t>
  </si>
  <si>
    <t>(GMT+01:00) Brussels, Copenhagen, Madrid, Paris</t>
  </si>
  <si>
    <t>Romance Daylight Time</t>
  </si>
  <si>
    <t>Central European Standard Time</t>
  </si>
  <si>
    <t>(GMT+01:00) Sarajevo, Skopje, Warsaw, Zagreb</t>
  </si>
  <si>
    <t>Central European Daylight Time</t>
  </si>
  <si>
    <t>W. Central Africa Standard Time</t>
  </si>
  <si>
    <t>(GMT+01:00) West Central Africa</t>
  </si>
  <si>
    <t>W. Central Africa Daylight Time</t>
  </si>
  <si>
    <t>Namibia Standard Time</t>
  </si>
  <si>
    <t>(GMT+01:00) Windhoek</t>
  </si>
  <si>
    <t>Namibia Daylight Time</t>
  </si>
  <si>
    <t>GTB Standard Time</t>
  </si>
  <si>
    <t>(GMT+02:00) Athens, Bucharest</t>
  </si>
  <si>
    <t>GTB Daylight Time</t>
  </si>
  <si>
    <t>Middle East Standard Time</t>
  </si>
  <si>
    <t>(GMT+02:00) Beirut</t>
  </si>
  <si>
    <t>Middle East Daylight Time</t>
  </si>
  <si>
    <t>Egypt Standard Time</t>
  </si>
  <si>
    <t>(GMT+02:00) Cairo</t>
  </si>
  <si>
    <t>Egypt Daylight Time</t>
  </si>
  <si>
    <t>Syria Standard Time</t>
  </si>
  <si>
    <t>(GMT+02:00) Damascus</t>
  </si>
  <si>
    <t>Syria Daylight Time</t>
  </si>
  <si>
    <t>E. Europe Standard Time</t>
  </si>
  <si>
    <t>(GMT+02:00) E. Europe</t>
  </si>
  <si>
    <t>E. Europe Daylight Time</t>
  </si>
  <si>
    <t>South Africa Standard Time</t>
  </si>
  <si>
    <t>(GMT+02:00) Harare, Pretoria</t>
  </si>
  <si>
    <t>South Africa Daylight Time</t>
  </si>
  <si>
    <t>FLE Standard Time</t>
  </si>
  <si>
    <t>(GMT+02:00) Helsinki, Kyiv, Riga, Sofia, Tallinn, Vilnius</t>
  </si>
  <si>
    <t>FLE Daylight Time</t>
  </si>
  <si>
    <t>Turkey Standard Time</t>
  </si>
  <si>
    <t>(GMT+02:00) Istanbul</t>
  </si>
  <si>
    <t>Turkey Daylight Time</t>
  </si>
  <si>
    <t>Israel Standard Time</t>
  </si>
  <si>
    <t>(GMT+02:00) Jerusalem</t>
  </si>
  <si>
    <t>Jerusalem Standard Time</t>
  </si>
  <si>
    <t>Jerusalem Daylight Time</t>
  </si>
  <si>
    <t>Libya Standard Time</t>
  </si>
  <si>
    <t>(GMT+02:00) Tripoli</t>
  </si>
  <si>
    <t>Libya Daylight Time</t>
  </si>
  <si>
    <t>Jordan Standard Time</t>
  </si>
  <si>
    <t>(GMT+03:00) Amman</t>
  </si>
  <si>
    <t>Jordan Daylight Time</t>
  </si>
  <si>
    <t>Arabic Standard Time</t>
  </si>
  <si>
    <t>(GMT+03:00) Baghdad</t>
  </si>
  <si>
    <t>Arabic Daylight Time</t>
  </si>
  <si>
    <t>Kaliningrad Standard Time</t>
  </si>
  <si>
    <t>(GMT+03:00) Kaliningrad, Minsk</t>
  </si>
  <si>
    <t>Kaliningrad Daylight Time</t>
  </si>
  <si>
    <t>Arab Standard Time</t>
  </si>
  <si>
    <t>(GMT+03:00) Kuwait, Riyadh</t>
  </si>
  <si>
    <t>Arab Daylight Time</t>
  </si>
  <si>
    <t>E. Africa Standard Time</t>
  </si>
  <si>
    <t>(GMT+03:00) Nairobi</t>
  </si>
  <si>
    <t>E. Africa Daylight Time</t>
  </si>
  <si>
    <t>Iran Standard Time</t>
  </si>
  <si>
    <t>(GMT+03:30) Tehran</t>
  </si>
  <si>
    <t>Iran Daylight Time</t>
  </si>
  <si>
    <t>Arabian Standard Time</t>
  </si>
  <si>
    <t>(GMT+04:00) Abu Dhabi, Muscat</t>
  </si>
  <si>
    <t>Arabian Daylight Time</t>
  </si>
  <si>
    <t>Azerbaijan Standard Time</t>
  </si>
  <si>
    <t>(GMT+04:00) Baku</t>
  </si>
  <si>
    <t>Azerbaijan Daylight Time</t>
  </si>
  <si>
    <t>Caucasus Standard Time</t>
  </si>
  <si>
    <t>(GMT+04:00) Caucasus Standard Time</t>
  </si>
  <si>
    <t>Caucasus Daylight Time</t>
  </si>
  <si>
    <t>Russian Standard Time</t>
  </si>
  <si>
    <t>(GMT+04:00) Moscow, St. Petersburg, Volgograd</t>
  </si>
  <si>
    <t>Russian Daylight Time</t>
  </si>
  <si>
    <t>Mauritius Standard Time</t>
  </si>
  <si>
    <t>(GMT+04:00) Port Louis</t>
  </si>
  <si>
    <t>Mauritius Daylight Time</t>
  </si>
  <si>
    <t>Georgian Standard Time</t>
  </si>
  <si>
    <t>(GMT+04:00) Tbilisi</t>
  </si>
  <si>
    <t>Georgian Daylight Time</t>
  </si>
  <si>
    <t>Armenian Standard Time</t>
  </si>
  <si>
    <t>(GMT+04:00) Yerevan</t>
  </si>
  <si>
    <t>Armenian Daylight Time</t>
  </si>
  <si>
    <t>Afghanistan Standard Time</t>
  </si>
  <si>
    <t>(GMT+04:30) Kabul</t>
  </si>
  <si>
    <t>Afghanistan Daylight Time</t>
  </si>
  <si>
    <t>West Asia Standard Time</t>
  </si>
  <si>
    <t>(GMT+05:00) Ashgabat, Tashkent</t>
  </si>
  <si>
    <t>West Asia Daylight Time</t>
  </si>
  <si>
    <t>Pakistan Standard Time</t>
  </si>
  <si>
    <t>(GMT+05:00) Islamabad, Karachi</t>
  </si>
  <si>
    <t>Pakistan Daylight Time</t>
  </si>
  <si>
    <t>India Standard Time</t>
  </si>
  <si>
    <t>(GMT+05:30) Chennai, Kolkata, Mumbai, New Delhi</t>
  </si>
  <si>
    <t>India Daylight Time</t>
  </si>
  <si>
    <t>Sri Lanka Standard Time</t>
  </si>
  <si>
    <t>(GMT+05:30) Sri Jayawardenepura</t>
  </si>
  <si>
    <t>Sri Lanka Daylight Time</t>
  </si>
  <si>
    <t>Nepal Standard Time</t>
  </si>
  <si>
    <t>(GMT+05:45) Kathmandu</t>
  </si>
  <si>
    <t>Nepal Daylight Time</t>
  </si>
  <si>
    <t>Central Asia Standard Time</t>
  </si>
  <si>
    <t>(GMT+06:00) Astana</t>
  </si>
  <si>
    <t>Central Asia Daylight Time</t>
  </si>
  <si>
    <t>Bangladesh Standard Time</t>
  </si>
  <si>
    <t>(GMT+06:00) Dhaka</t>
  </si>
  <si>
    <t>Bangladesh Daylight Time</t>
  </si>
  <si>
    <t>Ekaterinburg Standard Time</t>
  </si>
  <si>
    <t>(GMT+06:00) Ekaterinburg</t>
  </si>
  <si>
    <t>Ekaterinburg Daylight Time</t>
  </si>
  <si>
    <t>Myanmar Standard Time</t>
  </si>
  <si>
    <t>(GMT+06:30) Yangon (Rangoon)</t>
  </si>
  <si>
    <t>Myanmar Daylight Time</t>
  </si>
  <si>
    <t>SE Asia Standard Time</t>
  </si>
  <si>
    <t>(GMT+07:00) Bangkok, Hanoi, Jakarta</t>
  </si>
  <si>
    <t>SE Asia Daylight Time</t>
  </si>
  <si>
    <t>N. Central Asia Standard Time</t>
  </si>
  <si>
    <t>(GMT+07:00) Novosibirsk</t>
  </si>
  <si>
    <t>N. Central Asia Daylight Time</t>
  </si>
  <si>
    <t>China Standard Time</t>
  </si>
  <si>
    <t>(GMT+08:00) Beijing, Chongqing, Hong Kong, Urumqi</t>
  </si>
  <si>
    <t>China Daylight Time</t>
  </si>
  <si>
    <t>North Asia Standard Time</t>
  </si>
  <si>
    <t>(GMT+08:00) Krasnoyarsk</t>
  </si>
  <si>
    <t>North Asia Daylight Time</t>
  </si>
  <si>
    <t>Singapore Standard Time</t>
  </si>
  <si>
    <t>(GMT+08:00) Kuala Lumpur, Singapore</t>
  </si>
  <si>
    <t>Malay Peninsula Standard Time</t>
  </si>
  <si>
    <t>Malay Peninsula Daylight Time</t>
  </si>
  <si>
    <t>W. Australia Standard Time</t>
  </si>
  <si>
    <t>(GMT+08:00) Perth</t>
  </si>
  <si>
    <t>W. Australia Daylight Time</t>
  </si>
  <si>
    <t>Taipei Standard Time</t>
  </si>
  <si>
    <t>(GMT+08:00) Taipei</t>
  </si>
  <si>
    <t>Taipei Daylight Time</t>
  </si>
  <si>
    <t>Ulaanbaatar Standard Time</t>
  </si>
  <si>
    <t>(GMT+08:00) Ulaanbaatar</t>
  </si>
  <si>
    <t>Ulaanbaatar Daylight Time</t>
  </si>
  <si>
    <t>North Asia East Standard Time</t>
  </si>
  <si>
    <t>(GMT+09:00) Irkutsk</t>
  </si>
  <si>
    <t>North Asia East Daylight Time</t>
  </si>
  <si>
    <t>Tokyo Standard Time</t>
  </si>
  <si>
    <t>(GMT+09:00) Osaka, Sapporo, Tokyo</t>
  </si>
  <si>
    <t>Tokyo Daylight Time</t>
  </si>
  <si>
    <t>Korea Standard Time</t>
  </si>
  <si>
    <t>(GMT+09:00) Seoul</t>
  </si>
  <si>
    <t>Korea Daylight Time</t>
  </si>
  <si>
    <t>Cen. Australia Standard Time</t>
  </si>
  <si>
    <t>(GMT+09:30) Adelaide</t>
  </si>
  <si>
    <t>Cen. Australia Daylight Time</t>
  </si>
  <si>
    <t>AUS Central Standard Time</t>
  </si>
  <si>
    <t>(GMT+09:30) Darwin</t>
  </si>
  <si>
    <t>AUS Central Daylight Time</t>
  </si>
  <si>
    <t>E. Australia Standard Time</t>
  </si>
  <si>
    <t>(GMT+10:00) Brisbane</t>
  </si>
  <si>
    <t>E. Australia Daylight Time</t>
  </si>
  <si>
    <t>AUS Eastern Standard Time</t>
  </si>
  <si>
    <t>(GMT+10:00) Canberra, Melbourne, Sydney</t>
  </si>
  <si>
    <t>AUS Eastern Daylight Time</t>
  </si>
  <si>
    <t>West Pacific Standard Time</t>
  </si>
  <si>
    <t>(GMT+10:00) Guam, Port Moresby</t>
  </si>
  <si>
    <t>West Pacific Daylight Time</t>
  </si>
  <si>
    <t>Tasmania Standard Time</t>
  </si>
  <si>
    <t>(GMT+10:00) Hobart</t>
  </si>
  <si>
    <t>Tasmania Daylight Time</t>
  </si>
  <si>
    <t>Yakutsk Standard Time</t>
  </si>
  <si>
    <t>(GMT+10:00) Yakutsk</t>
  </si>
  <si>
    <t>Yakutsk Daylight Time</t>
  </si>
  <si>
    <t>Central Pacific Standard Time</t>
  </si>
  <si>
    <t>(GMT+11:00) Solomon Is., New Caledonia</t>
  </si>
  <si>
    <t>Central Pacific Daylight Time</t>
  </si>
  <si>
    <t>Vladivostok Standard Time</t>
  </si>
  <si>
    <t>(GMT+11:00) Vladivostok</t>
  </si>
  <si>
    <t>Vladivostok Daylight Time</t>
  </si>
  <si>
    <t>New Zealand Standard Time</t>
  </si>
  <si>
    <t>(GMT+12:00) Auckland, Wellington</t>
  </si>
  <si>
    <t>New Zealand Daylight Time</t>
  </si>
  <si>
    <t>UTC+12</t>
  </si>
  <si>
    <t>(GMT+12:00) Coordinated Universal Time+12</t>
  </si>
  <si>
    <t>Fiji Standard Time</t>
  </si>
  <si>
    <t>(GMT+12:00) Fiji</t>
  </si>
  <si>
    <t>Fiji Daylight Time</t>
  </si>
  <si>
    <t>Magadan Standard Time</t>
  </si>
  <si>
    <t>(GMT+12:00) Magadan</t>
  </si>
  <si>
    <t>Magadan Daylight Time</t>
  </si>
  <si>
    <t>Kamchatka Standard Time</t>
  </si>
  <si>
    <t>(GMT+12:00) Petropavlovsk-Kamchatsky - Old</t>
  </si>
  <si>
    <t>Kamchatka Daylight Time</t>
  </si>
  <si>
    <t>Tonga Standard Time</t>
  </si>
  <si>
    <t>(GMT+13:00) Nuku'alofa</t>
  </si>
  <si>
    <t>Tonga Daylight Time</t>
  </si>
  <si>
    <t>Samoa Standard Time</t>
  </si>
  <si>
    <t>(GMT+13:00) Samoa</t>
  </si>
  <si>
    <t>Samoa Daylight Time</t>
  </si>
  <si>
    <t>Azores Standard Time</t>
  </si>
  <si>
    <t>(GMT-01:00) Azores</t>
  </si>
  <si>
    <t>-01:00:00</t>
  </si>
  <si>
    <t>Azores Daylight Time</t>
  </si>
  <si>
    <t>Cape Verde Standard Time</t>
  </si>
  <si>
    <t>(GMT-01:00) Cape Verde Is.</t>
  </si>
  <si>
    <t>Cape Verde Daylight Time</t>
  </si>
  <si>
    <t>UTC-02</t>
  </si>
  <si>
    <t>(GMT-02:00) Coordinated Universal Time-02</t>
  </si>
  <si>
    <t>-02:00:00</t>
  </si>
  <si>
    <t>Mid-Atlantic Standard Time</t>
  </si>
  <si>
    <t>(GMT-02:00) Mid-Atlantic - Old</t>
  </si>
  <si>
    <t>Mid-Atlantic Daylight Time</t>
  </si>
  <si>
    <t>E. South America Standard Time</t>
  </si>
  <si>
    <t>(GMT-03:00) Brasilia</t>
  </si>
  <si>
    <t>-03:00:00</t>
  </si>
  <si>
    <t>E. South America Daylight Time</t>
  </si>
  <si>
    <t>Argentina Standard Time</t>
  </si>
  <si>
    <t>(GMT-03:00) Buenos Aires</t>
  </si>
  <si>
    <t>Argentina Daylight Time</t>
  </si>
  <si>
    <t>SA Eastern Standard Time</t>
  </si>
  <si>
    <t>(GMT-03:00) Cayenne, Fortaleza</t>
  </si>
  <si>
    <t>SA Eastern Daylight Time</t>
  </si>
  <si>
    <t>Greenland Standard Time</t>
  </si>
  <si>
    <t>(GMT-03:00) Greenland</t>
  </si>
  <si>
    <t>Greenland Daylight Time</t>
  </si>
  <si>
    <t>Montevideo Standard Time</t>
  </si>
  <si>
    <t>(GMT-03:00) Montevideo</t>
  </si>
  <si>
    <t>Montevideo Daylight Time</t>
  </si>
  <si>
    <t>Bahia Standard Time</t>
  </si>
  <si>
    <t>(GMT-03:00) Salvador</t>
  </si>
  <si>
    <t>Bahia Daylight Time</t>
  </si>
  <si>
    <t>Newfoundland Standard Time</t>
  </si>
  <si>
    <t>(GMT-03:30) Newfoundland</t>
  </si>
  <si>
    <t>-03:30:00</t>
  </si>
  <si>
    <t>Newfoundland Daylight Time</t>
  </si>
  <si>
    <t>Paraguay Standard Time</t>
  </si>
  <si>
    <t>(GMT-04:00) Asuncion</t>
  </si>
  <si>
    <t>-04:00:00</t>
  </si>
  <si>
    <t>Paraguay Daylight Time</t>
  </si>
  <si>
    <t>Atlantic Standard Time</t>
  </si>
  <si>
    <t>(GMT-04:00) Atlantic Time (Canada)</t>
  </si>
  <si>
    <t>Atlantic Daylight Time</t>
  </si>
  <si>
    <t>Central Brazilian Standard Time</t>
  </si>
  <si>
    <t>(GMT-04:00) Cuiaba</t>
  </si>
  <si>
    <t>Central Brazilian Daylight Time</t>
  </si>
  <si>
    <t>SA Western Standard Time</t>
  </si>
  <si>
    <t>(GMT-04:00) Georgetown, La Paz, Manaus, San Juan</t>
  </si>
  <si>
    <t>SA Western Daylight Time</t>
  </si>
  <si>
    <t>Pacific SA Standard Time</t>
  </si>
  <si>
    <t>(GMT-04:00) Santiago</t>
  </si>
  <si>
    <t>Pacific SA Daylight Time</t>
  </si>
  <si>
    <t>Venezuela Standard Time</t>
  </si>
  <si>
    <t>(GMT-04:30) Caracas</t>
  </si>
  <si>
    <t>-04:30:00</t>
  </si>
  <si>
    <t>Venezuela Daylight Time</t>
  </si>
  <si>
    <t>SA Pacific Standard Time</t>
  </si>
  <si>
    <t>(GMT-05:00) Bogota, Lima, Quito</t>
  </si>
  <si>
    <t>-05:00:00</t>
  </si>
  <si>
    <t>SA Pacific Daylight Time</t>
  </si>
  <si>
    <t>Eastern Standard Time</t>
  </si>
  <si>
    <t>(GMT-05:00) Eastern Time (US &amp; Canada)</t>
  </si>
  <si>
    <t>Eastern Daylight Time</t>
  </si>
  <si>
    <t>US Eastern Standard Time</t>
  </si>
  <si>
    <t>(GMT-05:00) Indiana (East)</t>
  </si>
  <si>
    <t>US Eastern Daylight Time</t>
  </si>
  <si>
    <t>Central America Standard Time</t>
  </si>
  <si>
    <t>(GMT-06:00) Central America</t>
  </si>
  <si>
    <t>-06:00:00</t>
  </si>
  <si>
    <t>Central America Daylight Time</t>
  </si>
  <si>
    <t>Central Standard Time</t>
  </si>
  <si>
    <t>(GMT-06:00) Central Time (US &amp; Canada)</t>
  </si>
  <si>
    <t>Central Daylight Time</t>
  </si>
  <si>
    <t>Central Standard Time (Mexico)</t>
  </si>
  <si>
    <t>(GMT-06:00) Guadalajara, Mexico City, Monterrey - New</t>
  </si>
  <si>
    <t>Central Daylight Time (Mexico)</t>
  </si>
  <si>
    <t>Mexico Standard Time</t>
  </si>
  <si>
    <t>(GMT-06:00) Guadalajara, Mexico City, Monterrey - Old</t>
  </si>
  <si>
    <t>Mexico Daylight Time</t>
  </si>
  <si>
    <t>Canada Central Standard Time</t>
  </si>
  <si>
    <t>(GMT-06:00) Saskatchewan</t>
  </si>
  <si>
    <t>Canada Central Daylight Time</t>
  </si>
  <si>
    <t>US Mountain Standard Time</t>
  </si>
  <si>
    <t>(GMT-07:00) Arizona</t>
  </si>
  <si>
    <t>-07:00:00</t>
  </si>
  <si>
    <t>US Mountain Daylight Time</t>
  </si>
  <si>
    <t>Mountain Standard Time (Mexico)</t>
  </si>
  <si>
    <t>(GMT-07:00) Chihuahua, La Paz, Mazatlan - New</t>
  </si>
  <si>
    <t>Mountain Daylight Time (Mexico)</t>
  </si>
  <si>
    <t>Mexico Standard Time 2</t>
  </si>
  <si>
    <t>(GMT-07:00) Chihuahua, La Paz, Mazatlan - Old</t>
  </si>
  <si>
    <t>Mexico Daylight Time 2</t>
  </si>
  <si>
    <t>Mountain Standard Time</t>
  </si>
  <si>
    <t>(GMT-07:00) Mountain Time (US &amp; Canada)</t>
  </si>
  <si>
    <t>Mountain Daylight Time</t>
  </si>
  <si>
    <t>Pacific Standard Time (Mexico)</t>
  </si>
  <si>
    <t>(GMT-08:00) Baja California</t>
  </si>
  <si>
    <t>-08:00:00</t>
  </si>
  <si>
    <t>Pacific Daylight Time (Mexico)</t>
  </si>
  <si>
    <t>Pacific Standard Time</t>
  </si>
  <si>
    <t>(GMT-08:00) Pacific Time (US &amp; Canada)</t>
  </si>
  <si>
    <t>Pacific Daylight Time</t>
  </si>
  <si>
    <t>Alaskan Standard Time</t>
  </si>
  <si>
    <t>(GMT-09:00) Alaska</t>
  </si>
  <si>
    <t>-09:00:00</t>
  </si>
  <si>
    <t>Alaskan Daylight Time</t>
  </si>
  <si>
    <t>Hawaiian Standard Time</t>
  </si>
  <si>
    <t>(GMT-10:00) Hawaii</t>
  </si>
  <si>
    <t>-10:00:00</t>
  </si>
  <si>
    <t>Hawaiian Daylight Time</t>
  </si>
  <si>
    <t>UTC-11</t>
  </si>
  <si>
    <t>(GMT-11:00) Coordinated Universal Time-11</t>
  </si>
  <si>
    <t>-11:00:00</t>
  </si>
  <si>
    <t>Dateline Standard Time</t>
  </si>
  <si>
    <t>(GMT-12:00) International Date Line West</t>
  </si>
  <si>
    <t>-12:00:00</t>
  </si>
  <si>
    <t>Dateline Daylight Time</t>
  </si>
  <si>
    <t>static string [ ] s_astrTestTimes</t>
  </si>
  <si>
    <t>IsData</t>
  </si>
  <si>
    <t>StartPos</t>
  </si>
  <si>
    <t>EndPos</t>
  </si>
  <si>
    <t>CommentPos</t>
  </si>
  <si>
    <t>TestDate</t>
  </si>
  <si>
    <t>Comment</t>
  </si>
  <si>
    <t xml:space="preserve">        static string [ ] s_astrTestTimes =</t>
  </si>
  <si>
    <t xml:space="preserve">        {</t>
  </si>
  <si>
    <t xml:space="preserve">            "04/11/2014 20:54:00" ,         // Retrieved from FTP server set to report MST time zone</t>
  </si>
  <si>
    <t xml:space="preserve">            "03/09/2014 01:58:10" ,         // Just before the transition from Mountain standard to DST</t>
  </si>
  <si>
    <t xml:space="preserve">            "03/09/2014 03:15:21" ,         // Just after the transition from Mountain standard to DST</t>
  </si>
  <si>
    <t xml:space="preserve">            "03/09/2014 04:21:42" ,         // Just after the transition from Central standard to DST</t>
  </si>
  <si>
    <t xml:space="preserve">            "11/02/2014 00:55:55" ,         // Just before the transition from Central DST to standard</t>
  </si>
  <si>
    <t xml:space="preserve">            "11/02/2014 01:59:20" ,         // Just before the transition from Mountain DST to standard</t>
  </si>
  <si>
    <t xml:space="preserve">            "11/02/2014 02:01:25" ,         // Just after the transition from Mountain DST to standard</t>
  </si>
  <si>
    <t xml:space="preserve">        };  // static string [ ] s_astrTestTimes</t>
  </si>
  <si>
    <t>Cells</t>
  </si>
  <si>
    <t>Columns</t>
  </si>
  <si>
    <t>Rows</t>
  </si>
  <si>
    <t>Address</t>
  </si>
  <si>
    <t>Sheet</t>
  </si>
  <si>
    <t>Origin Cell Contents</t>
  </si>
  <si>
    <t>Absolute Address</t>
  </si>
  <si>
    <t>Name</t>
  </si>
  <si>
    <t>CST Adjustment Rules</t>
  </si>
  <si>
    <t>Time Zone Conversion Edge Cases</t>
  </si>
  <si>
    <t>Time Zones on ZAPHOD42</t>
  </si>
  <si>
    <t>December</t>
  </si>
  <si>
    <t>November</t>
  </si>
  <si>
    <t>October</t>
  </si>
  <si>
    <t>September</t>
  </si>
  <si>
    <t>August</t>
  </si>
  <si>
    <t>July</t>
  </si>
  <si>
    <t>Weekday</t>
  </si>
  <si>
    <t>Week</t>
  </si>
  <si>
    <t>MonthName</t>
  </si>
  <si>
    <t>Month</t>
  </si>
  <si>
    <t>Ordinal</t>
  </si>
  <si>
    <t>Index</t>
  </si>
  <si>
    <t>End</t>
  </si>
  <si>
    <t>Start</t>
  </si>
  <si>
    <t>Year</t>
  </si>
  <si>
    <t>DST End Date</t>
  </si>
  <si>
    <t>DST Start Date</t>
  </si>
  <si>
    <t>Rule</t>
  </si>
  <si>
    <t>DST Transitions</t>
  </si>
  <si>
    <t>June</t>
  </si>
  <si>
    <t>May</t>
  </si>
  <si>
    <t>April</t>
  </si>
  <si>
    <t>March</t>
  </si>
  <si>
    <t>February</t>
  </si>
  <si>
    <t>January</t>
  </si>
  <si>
    <t>Day</t>
  </si>
  <si>
    <t>TimeOfDay</t>
  </si>
  <si>
    <t>DayOfWeek</t>
  </si>
  <si>
    <t>IsFixedDateRule</t>
  </si>
  <si>
    <t>Ticks</t>
  </si>
  <si>
    <t>Milliseconds</t>
  </si>
  <si>
    <t>Seconds</t>
  </si>
  <si>
    <t>Minutes</t>
  </si>
  <si>
    <t>Hours</t>
  </si>
  <si>
    <t>start</t>
  </si>
  <si>
    <t>Month Name Lookup</t>
  </si>
  <si>
    <t>Weekday Lookup</t>
  </si>
  <si>
    <t>Daylight Transition End</t>
  </si>
  <si>
    <t>Daylight Transition Start</t>
  </si>
  <si>
    <t>Time Adjustment Delta</t>
  </si>
  <si>
    <t>Effective Date</t>
  </si>
  <si>
    <t>Legend</t>
  </si>
  <si>
    <t>_Index of Named Ranges</t>
  </si>
  <si>
    <t>__Workbook_Index</t>
  </si>
  <si>
    <t>=Index!$A$1:$A$4</t>
  </si>
  <si>
    <t>Adjustment_Rules_Lookup</t>
  </si>
  <si>
    <t>Applicable_Adjustment_Rule</t>
  </si>
  <si>
    <t>CST_Adjustment_Rule_1_End_Date</t>
  </si>
  <si>
    <t>='CST Adjustment Rules'!$D$11</t>
  </si>
  <si>
    <t>CST_Adjustment_Rule_1_Start_Date</t>
  </si>
  <si>
    <t>='CST Adjustment Rules'!$C$11</t>
  </si>
  <si>
    <t>CST_Adjustment_Rule_2_End_Date</t>
  </si>
  <si>
    <t>='CST Adjustment Rules'!$D$12</t>
  </si>
  <si>
    <t>CST_Adjustment_Rule_2_Start_Date</t>
  </si>
  <si>
    <t>='CST Adjustment Rules'!$C$12</t>
  </si>
  <si>
    <t>DST_End_Month</t>
  </si>
  <si>
    <t>DST_End_Week</t>
  </si>
  <si>
    <t>='CST Adjustment Rules'!$D$16</t>
  </si>
  <si>
    <t>DST_End_Weekday</t>
  </si>
  <si>
    <t>='CST Adjustment Rules'!$D$17</t>
  </si>
  <si>
    <t>DST_Start_Month</t>
  </si>
  <si>
    <t>DST_Start_Week</t>
  </si>
  <si>
    <t>='CST Adjustment Rules'!$C$16</t>
  </si>
  <si>
    <t>DST_Start_Weekday</t>
  </si>
  <si>
    <t>='CST Adjustment Rules'!$C$17</t>
  </si>
  <si>
    <t>DST_Year</t>
  </si>
  <si>
    <t>MonthName_Lookup</t>
  </si>
  <si>
    <t>Weekday_Lookup</t>
  </si>
  <si>
    <t>Value is computed; change at your own risk!</t>
  </si>
  <si>
    <t>Fixed</t>
  </si>
  <si>
    <t>WeekdayName</t>
  </si>
  <si>
    <t>='CST Adjustment Rules'!$A$11:$Y$12</t>
  </si>
  <si>
    <t>='CST Adjustment Rules'!$D$18</t>
  </si>
  <si>
    <t>='CST Adjustment Rules'!$C$18</t>
  </si>
  <si>
    <t>='CST Adjustment Rules'!$AI$10:$AJ$27</t>
  </si>
  <si>
    <t>='CST Adjustment Rules'!$AF$10:$AG$22</t>
  </si>
  <si>
    <t>='CST Adjustment Rules'!$A$20</t>
  </si>
  <si>
    <t>DST_End_IsFixedDate</t>
  </si>
  <si>
    <t>='CST Adjustment Rules'!$D$15</t>
  </si>
  <si>
    <t>='CST Adjustment Rules'!$D$19</t>
  </si>
  <si>
    <t>DST_Start_IsFixedDate</t>
  </si>
  <si>
    <t>='CST Adjustment Rules'!$C$15</t>
  </si>
  <si>
    <t>='CST Adjustment Rules'!$C$19</t>
  </si>
  <si>
    <t>='CST Adjustment Rules'!$B$20</t>
  </si>
  <si>
    <t>DST_End_DayOfMonth</t>
  </si>
  <si>
    <t>DST_Start_DayOfMonth</t>
  </si>
  <si>
    <t>IF(DST_Start_IsFixedDate,DATE(DST_Year,DST_Start_Month,DST_Start_DayOfMonth),DATE(DST_Year,DST_Start_Month,(DST_Start_Week*7+1)-WEEKDAY(DATE(DST_Year,DST_Start_Month,8-DAY(DST_Start_Weekday)))))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</si>
</sst>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/mm\/dd"/>
  </numFmts>
  <fonts count="20" x14ac:knownFonts="1">
    <font>
      <sz val="11"/>
      <color theme="1"/>
      <name val="Consolas"/>
      <family val="2"/>
    </font>
    <font>
      <b/>
      <sz val="14"/>
      <color theme="0"/>
      <name val="Tahoma"/>
      <family val="2"/>
    </font>
    <font>
      <b/>
      <sz val="12"/>
      <color indexed="43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nsolas"/>
      <family val="3"/>
    </font>
    <font>
      <b/>
      <sz val="11"/>
      <name val="Tahoma"/>
      <family val="2"/>
    </font>
    <font>
      <b/>
      <sz val="14"/>
      <color rgb="FFFFC000"/>
      <name val="Tahoma"/>
      <family val="2"/>
    </font>
    <font>
      <sz val="8"/>
      <color theme="1"/>
      <name val="Consolas"/>
      <family val="2"/>
    </font>
    <font>
      <u/>
      <sz val="11"/>
      <color theme="10"/>
      <name val="Consolas"/>
      <family val="2"/>
    </font>
    <font>
      <b/>
      <sz val="14"/>
      <color theme="0" tint="-0.499984740745262"/>
      <name val="Tahoma"/>
      <family val="2"/>
    </font>
    <font>
      <b/>
      <sz val="14"/>
      <color rgb="FF7030A0"/>
      <name val="Tahoma"/>
      <family val="2"/>
    </font>
    <font>
      <b/>
      <sz val="14"/>
      <color rgb="FF0070C0"/>
      <name val="Tahoma"/>
      <family val="2"/>
    </font>
    <font>
      <b/>
      <sz val="14"/>
      <color theme="1"/>
      <name val="Tahoma"/>
      <family val="2"/>
    </font>
    <font>
      <b/>
      <sz val="14"/>
      <color theme="2" tint="-0.89996032593768116"/>
      <name val="Tahoma"/>
      <family val="2"/>
    </font>
    <font>
      <b/>
      <sz val="14"/>
      <color theme="9" tint="-0.499984740745262"/>
      <name val="Tahoma"/>
      <family val="2"/>
    </font>
    <font>
      <b/>
      <sz val="14"/>
      <color theme="6" tint="-0.499984740745262"/>
      <name val="Tahoma"/>
      <family val="2"/>
    </font>
    <font>
      <b/>
      <sz val="14"/>
      <color theme="5" tint="-0.499984740745262"/>
      <name val="Tahoma"/>
      <family val="2"/>
    </font>
    <font>
      <b/>
      <sz val="14"/>
      <color theme="4" tint="-0.499984740745262"/>
      <name val="Tahoma"/>
      <family val="2"/>
    </font>
    <font>
      <sz val="11"/>
      <color theme="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2060"/>
      </left>
      <right style="thin">
        <color rgb="FF002060"/>
      </right>
      <top style="thin">
        <color theme="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rgb="FFFFC000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/>
      </top>
      <bottom style="thin">
        <color theme="1" tint="0.24994659260841701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5" tint="-0.499984740745262"/>
      </left>
      <right style="thin">
        <color theme="6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6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6" tint="-0.499984740745262"/>
      </right>
      <top style="thin">
        <color theme="5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/>
      </top>
      <bottom style="thin">
        <color theme="5" tint="-0.499984740745262"/>
      </bottom>
      <diagonal/>
    </border>
    <border>
      <left style="thin">
        <color theme="6" tint="-0.499984740745262"/>
      </left>
      <right style="thin">
        <color theme="5" tint="-0.499984740745262"/>
      </right>
      <top style="thin">
        <color theme="5"/>
      </top>
      <bottom style="thin">
        <color theme="5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3" tint="-0.499984740745262"/>
      </top>
      <bottom style="thin">
        <color theme="6" tint="-0.499984740745262"/>
      </bottom>
      <diagonal/>
    </border>
    <border>
      <left/>
      <right/>
      <top style="thin">
        <color theme="5"/>
      </top>
      <bottom/>
      <diagonal/>
    </border>
    <border>
      <left/>
      <right/>
      <top style="thin">
        <color theme="3" tint="-0.499984740745262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7">
    <xf numFmtId="0" fontId="0" fillId="0" borderId="0"/>
    <xf numFmtId="0" fontId="2" fillId="4" borderId="4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9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21" fontId="0" fillId="0" borderId="2" xfId="0" applyNumberFormat="1" applyBorder="1"/>
    <xf numFmtId="0" fontId="0" fillId="0" borderId="3" xfId="0" applyBorder="1"/>
    <xf numFmtId="21" fontId="0" fillId="0" borderId="3" xfId="0" applyNumberFormat="1" applyBorder="1"/>
    <xf numFmtId="0" fontId="0" fillId="3" borderId="3" xfId="0" applyFill="1" applyBorder="1"/>
    <xf numFmtId="0" fontId="7" fillId="5" borderId="5" xfId="0" applyFont="1" applyFill="1" applyBorder="1"/>
    <xf numFmtId="0" fontId="8" fillId="0" borderId="6" xfId="0" applyFont="1" applyBorder="1"/>
    <xf numFmtId="0" fontId="0" fillId="0" borderId="6" xfId="0" applyBorder="1"/>
    <xf numFmtId="0" fontId="8" fillId="0" borderId="7" xfId="0" applyFont="1" applyBorder="1"/>
    <xf numFmtId="0" fontId="0" fillId="0" borderId="7" xfId="0" applyBorder="1"/>
    <xf numFmtId="3" fontId="0" fillId="0" borderId="8" xfId="0" applyNumberFormat="1" applyBorder="1" applyAlignment="1">
      <alignment vertical="top"/>
    </xf>
    <xf numFmtId="0" fontId="0" fillId="0" borderId="8" xfId="0" applyBorder="1" applyAlignment="1">
      <alignment vertical="top"/>
    </xf>
    <xf numFmtId="3" fontId="0" fillId="0" borderId="9" xfId="0" applyNumberFormat="1" applyBorder="1" applyAlignment="1">
      <alignment vertical="top"/>
    </xf>
    <xf numFmtId="0" fontId="0" fillId="0" borderId="9" xfId="0" applyBorder="1" applyAlignment="1">
      <alignment vertical="top"/>
    </xf>
    <xf numFmtId="0" fontId="1" fillId="6" borderId="1" xfId="0" applyFont="1" applyFill="1" applyBorder="1"/>
    <xf numFmtId="0" fontId="9" fillId="0" borderId="0" xfId="6"/>
    <xf numFmtId="0" fontId="0" fillId="7" borderId="10" xfId="0" applyFill="1" applyBorder="1"/>
    <xf numFmtId="14" fontId="0" fillId="7" borderId="10" xfId="0" applyNumberFormat="1" applyFill="1" applyBorder="1"/>
    <xf numFmtId="0" fontId="0" fillId="0" borderId="11" xfId="0" applyBorder="1"/>
    <xf numFmtId="0" fontId="0" fillId="0" borderId="12" xfId="0" applyBorder="1"/>
    <xf numFmtId="0" fontId="10" fillId="7" borderId="10" xfId="0" applyFont="1" applyFill="1" applyBorder="1" applyAlignment="1">
      <alignment horizontal="right"/>
    </xf>
    <xf numFmtId="0" fontId="10" fillId="7" borderId="10" xfId="0" applyFont="1" applyFill="1" applyBorder="1" applyAlignment="1">
      <alignment horizontal="left"/>
    </xf>
    <xf numFmtId="0" fontId="11" fillId="8" borderId="10" xfId="0" applyFont="1" applyFill="1" applyBorder="1" applyAlignment="1">
      <alignment horizontal="right"/>
    </xf>
    <xf numFmtId="0" fontId="10" fillId="7" borderId="10" xfId="0" applyFont="1" applyFill="1" applyBorder="1" applyAlignment="1">
      <alignment horizontal="center"/>
    </xf>
    <xf numFmtId="0" fontId="11" fillId="8" borderId="13" xfId="0" applyFont="1" applyFill="1" applyBorder="1" applyAlignment="1">
      <alignment horizontal="center"/>
    </xf>
    <xf numFmtId="0" fontId="11" fillId="8" borderId="14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14" fontId="0" fillId="7" borderId="16" xfId="0" quotePrefix="1" applyNumberFormat="1" applyFill="1" applyBorder="1"/>
    <xf numFmtId="0" fontId="0" fillId="0" borderId="16" xfId="0" applyBorder="1" applyProtection="1">
      <protection locked="0"/>
    </xf>
    <xf numFmtId="0" fontId="0" fillId="7" borderId="16" xfId="0" applyFill="1" applyBorder="1"/>
    <xf numFmtId="0" fontId="12" fillId="9" borderId="16" xfId="0" applyFont="1" applyFill="1" applyBorder="1"/>
    <xf numFmtId="0" fontId="12" fillId="9" borderId="16" xfId="0" applyFont="1" applyFill="1" applyBorder="1" applyAlignment="1">
      <alignment horizontal="left"/>
    </xf>
    <xf numFmtId="0" fontId="12" fillId="9" borderId="16" xfId="0" applyFont="1" applyFill="1" applyBorder="1" applyAlignment="1">
      <alignment horizontal="right"/>
    </xf>
    <xf numFmtId="21" fontId="0" fillId="0" borderId="17" xfId="0" applyNumberFormat="1" applyBorder="1" applyProtection="1">
      <protection locked="0"/>
    </xf>
    <xf numFmtId="0" fontId="0" fillId="0" borderId="17" xfId="0" applyBorder="1" applyProtection="1">
      <protection locked="0"/>
    </xf>
    <xf numFmtId="3" fontId="0" fillId="7" borderId="17" xfId="0" applyNumberFormat="1" applyFill="1" applyBorder="1"/>
    <xf numFmtId="0" fontId="0" fillId="7" borderId="17" xfId="0" applyFill="1" applyBorder="1"/>
    <xf numFmtId="21" fontId="0" fillId="0" borderId="18" xfId="0" applyNumberFormat="1" applyBorder="1" applyProtection="1">
      <protection locked="0"/>
    </xf>
    <xf numFmtId="0" fontId="0" fillId="0" borderId="19" xfId="0" applyBorder="1" applyProtection="1">
      <protection locked="0"/>
    </xf>
    <xf numFmtId="3" fontId="0" fillId="7" borderId="19" xfId="0" applyNumberFormat="1" applyFill="1" applyBorder="1"/>
    <xf numFmtId="3" fontId="0" fillId="0" borderId="19" xfId="0" applyNumberFormat="1" applyFill="1" applyBorder="1" applyProtection="1">
      <protection locked="0"/>
    </xf>
    <xf numFmtId="0" fontId="0" fillId="7" borderId="19" xfId="0" applyFill="1" applyBorder="1" applyProtection="1"/>
    <xf numFmtId="3" fontId="0" fillId="0" borderId="20" xfId="0" applyNumberFormat="1" applyBorder="1" applyProtection="1">
      <protection locked="0"/>
    </xf>
    <xf numFmtId="3" fontId="0" fillId="0" borderId="21" xfId="0" applyNumberFormat="1" applyBorder="1" applyProtection="1">
      <protection locked="0"/>
    </xf>
    <xf numFmtId="3" fontId="0" fillId="0" borderId="22" xfId="0" applyNumberFormat="1" applyBorder="1" applyProtection="1">
      <protection locked="0"/>
    </xf>
    <xf numFmtId="164" fontId="0" fillId="0" borderId="19" xfId="0" applyNumberFormat="1" applyBorder="1" applyProtection="1">
      <protection locked="0"/>
    </xf>
    <xf numFmtId="3" fontId="0" fillId="0" borderId="17" xfId="0" applyNumberFormat="1" applyFill="1" applyBorder="1" applyProtection="1">
      <protection locked="0"/>
    </xf>
    <xf numFmtId="3" fontId="0" fillId="0" borderId="23" xfId="0" applyNumberFormat="1" applyBorder="1" applyProtection="1">
      <protection locked="0"/>
    </xf>
    <xf numFmtId="3" fontId="0" fillId="0" borderId="24" xfId="0" applyNumberFormat="1" applyBorder="1" applyProtection="1">
      <protection locked="0"/>
    </xf>
    <xf numFmtId="3" fontId="0" fillId="0" borderId="25" xfId="0" applyNumberFormat="1" applyBorder="1" applyProtection="1">
      <protection locked="0"/>
    </xf>
    <xf numFmtId="164" fontId="0" fillId="0" borderId="26" xfId="0" applyNumberFormat="1" applyBorder="1" applyProtection="1">
      <protection locked="0"/>
    </xf>
    <xf numFmtId="0" fontId="10" fillId="7" borderId="11" xfId="0" applyFont="1" applyFill="1" applyBorder="1"/>
    <xf numFmtId="0" fontId="13" fillId="0" borderId="0" xfId="0" applyFont="1"/>
    <xf numFmtId="0" fontId="14" fillId="10" borderId="12" xfId="0" applyFont="1" applyFill="1" applyBorder="1"/>
    <xf numFmtId="0" fontId="15" fillId="11" borderId="17" xfId="0" applyFont="1" applyFill="1" applyBorder="1"/>
    <xf numFmtId="0" fontId="16" fillId="12" borderId="18" xfId="0" applyFont="1" applyFill="1" applyBorder="1"/>
    <xf numFmtId="0" fontId="16" fillId="12" borderId="19" xfId="0" applyFont="1" applyFill="1" applyBorder="1"/>
    <xf numFmtId="0" fontId="17" fillId="13" borderId="27" xfId="0" applyFont="1" applyFill="1" applyBorder="1"/>
    <xf numFmtId="0" fontId="18" fillId="14" borderId="28" xfId="0" applyFont="1" applyFill="1" applyBorder="1"/>
    <xf numFmtId="0" fontId="17" fillId="13" borderId="29" xfId="0" applyFont="1" applyFill="1" applyBorder="1"/>
    <xf numFmtId="0" fontId="17" fillId="13" borderId="30" xfId="0" applyFont="1" applyFill="1" applyBorder="1"/>
    <xf numFmtId="0" fontId="17" fillId="13" borderId="31" xfId="0" applyFont="1" applyFill="1" applyBorder="1"/>
    <xf numFmtId="0" fontId="18" fillId="14" borderId="32" xfId="0" applyFont="1" applyFill="1" applyBorder="1"/>
    <xf numFmtId="0" fontId="10" fillId="7" borderId="13" xfId="0" applyFont="1" applyFill="1" applyBorder="1" applyAlignment="1">
      <alignment horizontal="center"/>
    </xf>
    <xf numFmtId="0" fontId="0" fillId="7" borderId="26" xfId="0" applyFill="1" applyBorder="1" applyProtection="1"/>
    <xf numFmtId="0" fontId="0" fillId="7" borderId="26" xfId="0" applyFill="1" applyBorder="1"/>
    <xf numFmtId="0" fontId="0" fillId="7" borderId="19" xfId="0" applyFill="1" applyBorder="1"/>
    <xf numFmtId="0" fontId="10" fillId="7" borderId="13" xfId="0" applyFont="1" applyFill="1" applyBorder="1" applyAlignment="1">
      <alignment horizontal="right"/>
    </xf>
    <xf numFmtId="0" fontId="10" fillId="7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/>
    </xf>
    <xf numFmtId="0" fontId="10" fillId="7" borderId="14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16" fillId="12" borderId="19" xfId="0" applyFont="1" applyFill="1" applyBorder="1" applyAlignment="1">
      <alignment horizontal="center"/>
    </xf>
    <xf numFmtId="0" fontId="16" fillId="12" borderId="18" xfId="0" applyFont="1" applyFill="1" applyBorder="1" applyAlignment="1">
      <alignment horizontal="center"/>
    </xf>
    <xf numFmtId="0" fontId="15" fillId="11" borderId="17" xfId="0" applyFont="1" applyFill="1" applyBorder="1" applyAlignment="1">
      <alignment horizontal="center"/>
    </xf>
    <xf numFmtId="0" fontId="16" fillId="12" borderId="37" xfId="0" applyFont="1" applyFill="1" applyBorder="1" applyAlignment="1">
      <alignment horizontal="center"/>
    </xf>
    <xf numFmtId="0" fontId="15" fillId="11" borderId="38" xfId="0" applyFont="1" applyFill="1" applyBorder="1" applyAlignment="1">
      <alignment horizontal="center"/>
    </xf>
    <xf numFmtId="0" fontId="15" fillId="11" borderId="39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11" fillId="8" borderId="14" xfId="0" applyFont="1" applyFill="1" applyBorder="1" applyAlignment="1">
      <alignment horizontal="center"/>
    </xf>
    <xf numFmtId="0" fontId="11" fillId="8" borderId="13" xfId="0" applyFont="1" applyFill="1" applyBorder="1" applyAlignment="1">
      <alignment horizontal="center"/>
    </xf>
    <xf numFmtId="0" fontId="13" fillId="0" borderId="36" xfId="0" applyFont="1" applyBorder="1"/>
    <xf numFmtId="0" fontId="13" fillId="0" borderId="35" xfId="0" applyFont="1" applyBorder="1"/>
    <xf numFmtId="0" fontId="13" fillId="0" borderId="34" xfId="0" applyFont="1" applyBorder="1"/>
    <xf numFmtId="0" fontId="19" fillId="14" borderId="36" xfId="0" applyFont="1" applyFill="1" applyBorder="1"/>
    <xf numFmtId="0" fontId="19" fillId="14" borderId="35" xfId="0" applyFont="1" applyFill="1" applyBorder="1"/>
    <xf numFmtId="0" fontId="19" fillId="14" borderId="34" xfId="0" applyFont="1" applyFill="1" applyBorder="1"/>
    <xf numFmtId="0" fontId="19" fillId="13" borderId="36" xfId="0" applyFont="1" applyFill="1" applyBorder="1"/>
    <xf numFmtId="0" fontId="19" fillId="13" borderId="35" xfId="0" applyFont="1" applyFill="1" applyBorder="1"/>
    <xf numFmtId="0" fontId="19" fillId="13" borderId="34" xfId="0" applyFont="1" applyFill="1" applyBorder="1"/>
    <xf numFmtId="0" fontId="19" fillId="12" borderId="36" xfId="0" applyFont="1" applyFill="1" applyBorder="1"/>
    <xf numFmtId="0" fontId="19" fillId="12" borderId="35" xfId="0" applyFont="1" applyFill="1" applyBorder="1"/>
    <xf numFmtId="0" fontId="19" fillId="12" borderId="34" xfId="0" applyFont="1" applyFill="1" applyBorder="1"/>
    <xf numFmtId="0" fontId="19" fillId="7" borderId="36" xfId="0" applyFont="1" applyFill="1" applyBorder="1"/>
    <xf numFmtId="0" fontId="19" fillId="7" borderId="35" xfId="0" applyFont="1" applyFill="1" applyBorder="1"/>
    <xf numFmtId="0" fontId="19" fillId="7" borderId="34" xfId="0" applyFont="1" applyFill="1" applyBorder="1"/>
    <xf numFmtId="0" fontId="19" fillId="11" borderId="36" xfId="0" applyFont="1" applyFill="1" applyBorder="1"/>
    <xf numFmtId="0" fontId="19" fillId="11" borderId="35" xfId="0" applyFont="1" applyFill="1" applyBorder="1"/>
    <xf numFmtId="0" fontId="19" fillId="11" borderId="34" xfId="0" applyFont="1" applyFill="1" applyBorder="1"/>
    <xf numFmtId="0" fontId="18" fillId="14" borderId="32" xfId="0" applyFont="1" applyFill="1" applyBorder="1" applyAlignment="1">
      <alignment horizontal="center"/>
    </xf>
    <xf numFmtId="0" fontId="17" fillId="13" borderId="33" xfId="0" applyFont="1" applyFill="1" applyBorder="1" applyAlignment="1">
      <alignment horizontal="center"/>
    </xf>
  </cellXfs>
  <cellStyles count="7">
    <cellStyle name="Column_Label" xfId="1"/>
    <cellStyle name="Hyperlink" xfId="6" builtinId="8"/>
    <cellStyle name="Hyperlink 2" xfId="2"/>
    <cellStyle name="Normal" xfId="0" builtinId="0"/>
    <cellStyle name="Normal 2" xfId="3"/>
    <cellStyle name="Normal 3" xfId="4"/>
    <cellStyle name="Row_Label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4"/>
  <sheetViews>
    <sheetView workbookViewId="0">
      <selection activeCell="A2" sqref="A2"/>
    </sheetView>
  </sheetViews>
  <sheetFormatPr defaultRowHeight="15" x14ac:dyDescent="0.25"/>
  <cols>
    <col min="1" max="1" width="32.5" bestFit="1" customWidth="1"/>
  </cols>
  <sheetData>
    <row r="1" spans="1:1" x14ac:dyDescent="0.25">
      <c r="A1" s="17" t="s">
        <v>404</v>
      </c>
    </row>
    <row r="2" spans="1:1" x14ac:dyDescent="0.25">
      <c r="A2" s="17" t="s">
        <v>359</v>
      </c>
    </row>
    <row r="3" spans="1:1" x14ac:dyDescent="0.25">
      <c r="A3" s="17" t="s">
        <v>360</v>
      </c>
    </row>
    <row r="4" spans="1:1" x14ac:dyDescent="0.25">
      <c r="A4" s="17" t="s">
        <v>361</v>
      </c>
    </row>
  </sheetData>
  <sortState caseSensitive="1" ref="A1:A4">
    <sortCondition ref="A1"/>
  </sortState>
  <hyperlinks>
    <hyperlink ref="A1" location="'_Index of Named Ranges'!$A$1" display="_Index of Named Ranges"/>
    <hyperlink ref="A2" location="'CST Adjustment Rules'!$A$1" display="CST Adjustment Rules"/>
    <hyperlink ref="A3" location="'Time Zone Conversion Edge Cases'!$A$1" display="Time Zone Conversion Edge Cases"/>
    <hyperlink ref="A4" location="'Time Zones on ZAPHOD42'!$A$1" display="Time Zones on ZAPHO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H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B21"/>
    </sheetView>
  </sheetViews>
  <sheetFormatPr defaultRowHeight="15" x14ac:dyDescent="0.25"/>
  <cols>
    <col min="1" max="1" width="30.5" bestFit="1" customWidth="1"/>
    <col min="2" max="2" width="37.75" bestFit="1" customWidth="1"/>
    <col min="3" max="3" width="25.75" bestFit="1" customWidth="1"/>
    <col min="4" max="4" width="24.25" bestFit="1" customWidth="1"/>
    <col min="5" max="5" width="10.875" bestFit="1" customWidth="1"/>
    <col min="6" max="6" width="7.75" bestFit="1" customWidth="1"/>
    <col min="7" max="7" width="11.5" bestFit="1" customWidth="1"/>
    <col min="8" max="8" width="6.875" bestFit="1" customWidth="1"/>
  </cols>
  <sheetData>
    <row r="1" spans="1:8" ht="18" x14ac:dyDescent="0.25">
      <c r="A1" s="16" t="s">
        <v>358</v>
      </c>
      <c r="B1" s="16" t="s">
        <v>357</v>
      </c>
      <c r="C1" s="16" t="s">
        <v>356</v>
      </c>
      <c r="D1" s="16" t="s">
        <v>355</v>
      </c>
      <c r="E1" s="16" t="s">
        <v>354</v>
      </c>
      <c r="F1" s="16" t="s">
        <v>353</v>
      </c>
      <c r="G1" s="16" t="s">
        <v>352</v>
      </c>
      <c r="H1" s="16" t="s">
        <v>351</v>
      </c>
    </row>
    <row r="2" spans="1:8" x14ac:dyDescent="0.25">
      <c r="A2" s="15" t="s">
        <v>405</v>
      </c>
      <c r="B2" s="15" t="s">
        <v>406</v>
      </c>
      <c r="C2" s="15" t="str">
        <f t="shared" ref="C2:C22" ca="1" si="0">IF(LEN($A2)&gt;0,CELL("contents",OFFSET(INDIRECT($A2),0,0)),"")</f>
        <v>_Index of Named Ranges</v>
      </c>
      <c r="D2" s="15" t="str">
        <f t="shared" ref="D2:D22" si="1">IF(LEN($B2)&gt;0,SUBSTITUTE(MID($B2,2,FIND("!",$B2)-2),"'",""),"")</f>
        <v>Index</v>
      </c>
      <c r="E2" s="15" t="str">
        <f t="shared" ref="E2:E22" si="2">IF(LEN($B2)&gt;0,RIGHT($B2,LEN($B2)-FIND("!",$B2)),"")</f>
        <v>$A$1:$A$4</v>
      </c>
      <c r="F2" s="14">
        <f t="shared" ref="F2:F22" ca="1" si="3">IF(LEN($A2)&gt;0,ROWS(INDIRECT($A2)),"")</f>
        <v>4</v>
      </c>
      <c r="G2" s="14">
        <f t="shared" ref="G2:G22" ca="1" si="4">IF(LEN($A2)&gt;0,COLUMNS(INDIRECT($A2)),"")</f>
        <v>1</v>
      </c>
      <c r="H2" s="14">
        <f t="shared" ref="H2:H22" ca="1" si="5">IF(LEN($A2)&gt;0,F2*G2,"")</f>
        <v>4</v>
      </c>
    </row>
    <row r="3" spans="1:8" x14ac:dyDescent="0.25">
      <c r="A3" s="13" t="s">
        <v>407</v>
      </c>
      <c r="B3" s="13" t="s">
        <v>433</v>
      </c>
      <c r="C3" s="13">
        <f t="shared" ca="1" si="0"/>
        <v>0</v>
      </c>
      <c r="D3" s="13" t="str">
        <f t="shared" si="1"/>
        <v>CST Adjustment Rules</v>
      </c>
      <c r="E3" s="13" t="str">
        <f t="shared" si="2"/>
        <v>$A$11:$Y$12</v>
      </c>
      <c r="F3" s="12">
        <f t="shared" ca="1" si="3"/>
        <v>2</v>
      </c>
      <c r="G3" s="12">
        <f t="shared" ca="1" si="4"/>
        <v>25</v>
      </c>
      <c r="H3" s="12">
        <f t="shared" ca="1" si="5"/>
        <v>50</v>
      </c>
    </row>
    <row r="4" spans="1:8" x14ac:dyDescent="0.25">
      <c r="A4" s="13" t="s">
        <v>408</v>
      </c>
      <c r="B4" s="13" t="s">
        <v>438</v>
      </c>
      <c r="C4" s="13">
        <f t="shared" ca="1" si="0"/>
        <v>1</v>
      </c>
      <c r="D4" s="13" t="str">
        <f t="shared" si="1"/>
        <v>CST Adjustment Rules</v>
      </c>
      <c r="E4" s="13" t="str">
        <f t="shared" si="2"/>
        <v>$A$20</v>
      </c>
      <c r="F4" s="12">
        <f t="shared" ca="1" si="3"/>
        <v>1</v>
      </c>
      <c r="G4" s="12">
        <f t="shared" ca="1" si="4"/>
        <v>1</v>
      </c>
      <c r="H4" s="12">
        <f t="shared" ca="1" si="5"/>
        <v>1</v>
      </c>
    </row>
    <row r="5" spans="1:8" x14ac:dyDescent="0.25">
      <c r="A5" s="13" t="s">
        <v>409</v>
      </c>
      <c r="B5" s="13" t="s">
        <v>410</v>
      </c>
      <c r="C5" s="13">
        <f t="shared" ca="1" si="0"/>
        <v>39082</v>
      </c>
      <c r="D5" s="13" t="str">
        <f t="shared" si="1"/>
        <v>CST Adjustment Rules</v>
      </c>
      <c r="E5" s="13" t="str">
        <f t="shared" si="2"/>
        <v>$D$11</v>
      </c>
      <c r="F5" s="12">
        <f t="shared" ca="1" si="3"/>
        <v>1</v>
      </c>
      <c r="G5" s="12">
        <f t="shared" ca="1" si="4"/>
        <v>1</v>
      </c>
      <c r="H5" s="12">
        <f t="shared" ca="1" si="5"/>
        <v>1</v>
      </c>
    </row>
    <row r="6" spans="1:8" x14ac:dyDescent="0.25">
      <c r="A6" s="13" t="s">
        <v>411</v>
      </c>
      <c r="B6" s="13" t="s">
        <v>412</v>
      </c>
      <c r="C6" s="13">
        <f t="shared" ca="1" si="0"/>
        <v>367</v>
      </c>
      <c r="D6" s="13" t="str">
        <f t="shared" si="1"/>
        <v>CST Adjustment Rules</v>
      </c>
      <c r="E6" s="13" t="str">
        <f t="shared" si="2"/>
        <v>$C$11</v>
      </c>
      <c r="F6" s="12">
        <f t="shared" ca="1" si="3"/>
        <v>1</v>
      </c>
      <c r="G6" s="12">
        <f t="shared" ca="1" si="4"/>
        <v>1</v>
      </c>
      <c r="H6" s="12">
        <f t="shared" ca="1" si="5"/>
        <v>1</v>
      </c>
    </row>
    <row r="7" spans="1:8" x14ac:dyDescent="0.25">
      <c r="A7" s="13" t="s">
        <v>413</v>
      </c>
      <c r="B7" s="13" t="s">
        <v>414</v>
      </c>
      <c r="C7" s="13">
        <f t="shared" ca="1" si="0"/>
        <v>2958465</v>
      </c>
      <c r="D7" s="13" t="str">
        <f t="shared" si="1"/>
        <v>CST Adjustment Rules</v>
      </c>
      <c r="E7" s="13" t="str">
        <f t="shared" si="2"/>
        <v>$D$12</v>
      </c>
      <c r="F7" s="12">
        <f t="shared" ca="1" si="3"/>
        <v>1</v>
      </c>
      <c r="G7" s="12">
        <f t="shared" ca="1" si="4"/>
        <v>1</v>
      </c>
      <c r="H7" s="12">
        <f t="shared" ca="1" si="5"/>
        <v>1</v>
      </c>
    </row>
    <row r="8" spans="1:8" x14ac:dyDescent="0.25">
      <c r="A8" s="13" t="s">
        <v>415</v>
      </c>
      <c r="B8" s="13" t="s">
        <v>416</v>
      </c>
      <c r="C8" s="13">
        <f t="shared" ca="1" si="0"/>
        <v>39083</v>
      </c>
      <c r="D8" s="13" t="str">
        <f t="shared" si="1"/>
        <v>CST Adjustment Rules</v>
      </c>
      <c r="E8" s="13" t="str">
        <f t="shared" si="2"/>
        <v>$C$12</v>
      </c>
      <c r="F8" s="12">
        <f t="shared" ca="1" si="3"/>
        <v>1</v>
      </c>
      <c r="G8" s="12">
        <f t="shared" ca="1" si="4"/>
        <v>1</v>
      </c>
      <c r="H8" s="12">
        <f t="shared" ca="1" si="5"/>
        <v>1</v>
      </c>
    </row>
    <row r="9" spans="1:8" x14ac:dyDescent="0.25">
      <c r="A9" s="15" t="s">
        <v>446</v>
      </c>
      <c r="B9" s="15" t="s">
        <v>419</v>
      </c>
      <c r="C9" s="15">
        <f t="shared" ca="1" si="0"/>
        <v>1</v>
      </c>
      <c r="D9" s="15" t="str">
        <f t="shared" si="1"/>
        <v>CST Adjustment Rules</v>
      </c>
      <c r="E9" s="15" t="str">
        <f t="shared" si="2"/>
        <v>$D$16</v>
      </c>
      <c r="F9" s="14">
        <f t="shared" ca="1" si="3"/>
        <v>1</v>
      </c>
      <c r="G9" s="14">
        <f t="shared" ca="1" si="4"/>
        <v>1</v>
      </c>
      <c r="H9" s="14">
        <f t="shared" ca="1" si="5"/>
        <v>1</v>
      </c>
    </row>
    <row r="10" spans="1:8" x14ac:dyDescent="0.25">
      <c r="A10" s="13" t="s">
        <v>439</v>
      </c>
      <c r="B10" s="13" t="s">
        <v>440</v>
      </c>
      <c r="C10" s="13" t="b">
        <f t="shared" ca="1" si="0"/>
        <v>0</v>
      </c>
      <c r="D10" s="13" t="str">
        <f t="shared" si="1"/>
        <v>CST Adjustment Rules</v>
      </c>
      <c r="E10" s="13" t="str">
        <f t="shared" si="2"/>
        <v>$D$15</v>
      </c>
      <c r="F10" s="12">
        <f t="shared" ca="1" si="3"/>
        <v>1</v>
      </c>
      <c r="G10" s="12">
        <f t="shared" ca="1" si="4"/>
        <v>1</v>
      </c>
      <c r="H10" s="12">
        <f t="shared" ca="1" si="5"/>
        <v>1</v>
      </c>
    </row>
    <row r="11" spans="1:8" x14ac:dyDescent="0.25">
      <c r="A11" s="13" t="s">
        <v>417</v>
      </c>
      <c r="B11" s="13" t="s">
        <v>421</v>
      </c>
      <c r="C11" s="13">
        <f t="shared" ca="1" si="0"/>
        <v>11</v>
      </c>
      <c r="D11" s="13" t="str">
        <f t="shared" si="1"/>
        <v>CST Adjustment Rules</v>
      </c>
      <c r="E11" s="13" t="str">
        <f t="shared" si="2"/>
        <v>$D$17</v>
      </c>
      <c r="F11" s="12">
        <f t="shared" ca="1" si="3"/>
        <v>1</v>
      </c>
      <c r="G11" s="12">
        <f t="shared" ca="1" si="4"/>
        <v>1</v>
      </c>
      <c r="H11" s="12">
        <f t="shared" ca="1" si="5"/>
        <v>1</v>
      </c>
    </row>
    <row r="12" spans="1:8" x14ac:dyDescent="0.25">
      <c r="A12" s="13" t="s">
        <v>418</v>
      </c>
      <c r="B12" s="13" t="s">
        <v>434</v>
      </c>
      <c r="C12" s="13">
        <f t="shared" ca="1" si="0"/>
        <v>1</v>
      </c>
      <c r="D12" s="13" t="str">
        <f t="shared" si="1"/>
        <v>CST Adjustment Rules</v>
      </c>
      <c r="E12" s="13" t="str">
        <f t="shared" si="2"/>
        <v>$D$18</v>
      </c>
      <c r="F12" s="12">
        <f t="shared" ca="1" si="3"/>
        <v>1</v>
      </c>
      <c r="G12" s="12">
        <f t="shared" ca="1" si="4"/>
        <v>1</v>
      </c>
      <c r="H12" s="12">
        <f t="shared" ca="1" si="5"/>
        <v>1</v>
      </c>
    </row>
    <row r="13" spans="1:8" x14ac:dyDescent="0.25">
      <c r="A13" s="13" t="s">
        <v>420</v>
      </c>
      <c r="B13" s="13" t="s">
        <v>441</v>
      </c>
      <c r="C13" s="13">
        <f t="shared" ca="1" si="0"/>
        <v>1</v>
      </c>
      <c r="D13" s="13" t="str">
        <f t="shared" si="1"/>
        <v>CST Adjustment Rules</v>
      </c>
      <c r="E13" s="13" t="str">
        <f t="shared" si="2"/>
        <v>$D$19</v>
      </c>
      <c r="F13" s="12">
        <f t="shared" ca="1" si="3"/>
        <v>1</v>
      </c>
      <c r="G13" s="12">
        <f t="shared" ca="1" si="4"/>
        <v>1</v>
      </c>
      <c r="H13" s="12">
        <f t="shared" ca="1" si="5"/>
        <v>1</v>
      </c>
    </row>
    <row r="14" spans="1:8" x14ac:dyDescent="0.25">
      <c r="A14" s="13" t="s">
        <v>447</v>
      </c>
      <c r="B14" s="13" t="s">
        <v>424</v>
      </c>
      <c r="C14" s="13">
        <f t="shared" ca="1" si="0"/>
        <v>1</v>
      </c>
      <c r="D14" s="13" t="str">
        <f t="shared" si="1"/>
        <v>CST Adjustment Rules</v>
      </c>
      <c r="E14" s="13" t="str">
        <f t="shared" si="2"/>
        <v>$C$16</v>
      </c>
      <c r="F14" s="12">
        <f t="shared" ca="1" si="3"/>
        <v>1</v>
      </c>
      <c r="G14" s="12">
        <f t="shared" ca="1" si="4"/>
        <v>1</v>
      </c>
      <c r="H14" s="12">
        <f t="shared" ca="1" si="5"/>
        <v>1</v>
      </c>
    </row>
    <row r="15" spans="1:8" x14ac:dyDescent="0.25">
      <c r="A15" s="13" t="s">
        <v>442</v>
      </c>
      <c r="B15" s="13" t="s">
        <v>443</v>
      </c>
      <c r="C15" s="13" t="b">
        <f t="shared" ca="1" si="0"/>
        <v>0</v>
      </c>
      <c r="D15" s="13" t="str">
        <f t="shared" si="1"/>
        <v>CST Adjustment Rules</v>
      </c>
      <c r="E15" s="13" t="str">
        <f t="shared" si="2"/>
        <v>$C$15</v>
      </c>
      <c r="F15" s="12">
        <f t="shared" ca="1" si="3"/>
        <v>1</v>
      </c>
      <c r="G15" s="12">
        <f t="shared" ca="1" si="4"/>
        <v>1</v>
      </c>
      <c r="H15" s="12">
        <f t="shared" ca="1" si="5"/>
        <v>1</v>
      </c>
    </row>
    <row r="16" spans="1:8" x14ac:dyDescent="0.25">
      <c r="A16" s="15" t="s">
        <v>422</v>
      </c>
      <c r="B16" s="15" t="s">
        <v>426</v>
      </c>
      <c r="C16" s="15">
        <f t="shared" ca="1" si="0"/>
        <v>3</v>
      </c>
      <c r="D16" s="15" t="str">
        <f t="shared" si="1"/>
        <v>CST Adjustment Rules</v>
      </c>
      <c r="E16" s="15" t="str">
        <f t="shared" si="2"/>
        <v>$C$17</v>
      </c>
      <c r="F16" s="14">
        <f t="shared" ca="1" si="3"/>
        <v>1</v>
      </c>
      <c r="G16" s="14">
        <f t="shared" ca="1" si="4"/>
        <v>1</v>
      </c>
      <c r="H16" s="14">
        <f t="shared" ca="1" si="5"/>
        <v>1</v>
      </c>
    </row>
    <row r="17" spans="1:8" x14ac:dyDescent="0.25">
      <c r="A17" s="13" t="s">
        <v>423</v>
      </c>
      <c r="B17" s="13" t="s">
        <v>435</v>
      </c>
      <c r="C17" s="13">
        <f t="shared" ca="1" si="0"/>
        <v>2</v>
      </c>
      <c r="D17" s="13" t="str">
        <f t="shared" si="1"/>
        <v>CST Adjustment Rules</v>
      </c>
      <c r="E17" s="13" t="str">
        <f t="shared" si="2"/>
        <v>$C$18</v>
      </c>
      <c r="F17" s="12">
        <f t="shared" ca="1" si="3"/>
        <v>1</v>
      </c>
      <c r="G17" s="12">
        <f t="shared" ca="1" si="4"/>
        <v>1</v>
      </c>
      <c r="H17" s="12">
        <f t="shared" ca="1" si="5"/>
        <v>1</v>
      </c>
    </row>
    <row r="18" spans="1:8" x14ac:dyDescent="0.25">
      <c r="A18" s="13" t="s">
        <v>425</v>
      </c>
      <c r="B18" s="13" t="s">
        <v>444</v>
      </c>
      <c r="C18" s="13">
        <f t="shared" ca="1" si="0"/>
        <v>1</v>
      </c>
      <c r="D18" s="13" t="str">
        <f t="shared" si="1"/>
        <v>CST Adjustment Rules</v>
      </c>
      <c r="E18" s="13" t="str">
        <f t="shared" si="2"/>
        <v>$C$19</v>
      </c>
      <c r="F18" s="12">
        <f t="shared" ca="1" si="3"/>
        <v>1</v>
      </c>
      <c r="G18" s="12">
        <f t="shared" ca="1" si="4"/>
        <v>1</v>
      </c>
      <c r="H18" s="12">
        <f t="shared" ca="1" si="5"/>
        <v>1</v>
      </c>
    </row>
    <row r="19" spans="1:8" x14ac:dyDescent="0.25">
      <c r="A19" s="13" t="s">
        <v>427</v>
      </c>
      <c r="B19" s="13" t="s">
        <v>445</v>
      </c>
      <c r="C19" s="13">
        <f t="shared" ca="1" si="0"/>
        <v>2016</v>
      </c>
      <c r="D19" s="13" t="str">
        <f t="shared" si="1"/>
        <v>CST Adjustment Rules</v>
      </c>
      <c r="E19" s="13" t="str">
        <f t="shared" si="2"/>
        <v>$B$20</v>
      </c>
      <c r="F19" s="12">
        <f t="shared" ca="1" si="3"/>
        <v>1</v>
      </c>
      <c r="G19" s="12">
        <f t="shared" ca="1" si="4"/>
        <v>1</v>
      </c>
      <c r="H19" s="12">
        <f t="shared" ca="1" si="5"/>
        <v>1</v>
      </c>
    </row>
    <row r="20" spans="1:8" x14ac:dyDescent="0.25">
      <c r="A20" s="13" t="s">
        <v>428</v>
      </c>
      <c r="B20" s="13" t="s">
        <v>436</v>
      </c>
      <c r="C20" s="13">
        <f t="shared" ca="1" si="0"/>
        <v>1</v>
      </c>
      <c r="D20" s="13" t="str">
        <f t="shared" si="1"/>
        <v>CST Adjustment Rules</v>
      </c>
      <c r="E20" s="13" t="str">
        <f t="shared" si="2"/>
        <v>$AI$10:$AJ$27</v>
      </c>
      <c r="F20" s="12">
        <f t="shared" ca="1" si="3"/>
        <v>18</v>
      </c>
      <c r="G20" s="12">
        <f t="shared" ca="1" si="4"/>
        <v>2</v>
      </c>
      <c r="H20" s="12">
        <f t="shared" ca="1" si="5"/>
        <v>36</v>
      </c>
    </row>
    <row r="21" spans="1:8" x14ac:dyDescent="0.25">
      <c r="A21" s="13" t="s">
        <v>429</v>
      </c>
      <c r="B21" s="13" t="s">
        <v>437</v>
      </c>
      <c r="C21" s="13">
        <f t="shared" ca="1" si="0"/>
        <v>1</v>
      </c>
      <c r="D21" s="13" t="str">
        <f t="shared" si="1"/>
        <v>CST Adjustment Rules</v>
      </c>
      <c r="E21" s="13" t="str">
        <f t="shared" si="2"/>
        <v>$AF$10:$AG$22</v>
      </c>
      <c r="F21" s="12">
        <f t="shared" ca="1" si="3"/>
        <v>13</v>
      </c>
      <c r="G21" s="12">
        <f t="shared" ca="1" si="4"/>
        <v>2</v>
      </c>
      <c r="H21" s="12">
        <f t="shared" ca="1" si="5"/>
        <v>26</v>
      </c>
    </row>
    <row r="22" spans="1:8" x14ac:dyDescent="0.25">
      <c r="A22" s="13"/>
      <c r="B22" s="13"/>
      <c r="C22" s="13" t="str">
        <f t="shared" ca="1" si="0"/>
        <v/>
      </c>
      <c r="D22" s="13" t="str">
        <f t="shared" si="1"/>
        <v/>
      </c>
      <c r="E22" s="13" t="str">
        <f t="shared" si="2"/>
        <v/>
      </c>
      <c r="F22" s="12" t="str">
        <f t="shared" ca="1" si="3"/>
        <v/>
      </c>
      <c r="G22" s="12" t="str">
        <f t="shared" ca="1" si="4"/>
        <v/>
      </c>
      <c r="H22" s="12" t="str">
        <f t="shared" si="5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J426"/>
  <sheetViews>
    <sheetView tabSelected="1" workbookViewId="0">
      <pane xSplit="6" ySplit="24" topLeftCell="G40" activePane="bottomRight" state="frozen"/>
      <selection pane="topRight" activeCell="G1" sqref="G1"/>
      <selection pane="bottomLeft" activeCell="A24" sqref="A24"/>
      <selection pane="bottomRight" activeCell="E41" sqref="E41"/>
    </sheetView>
  </sheetViews>
  <sheetFormatPr defaultRowHeight="15" x14ac:dyDescent="0.25"/>
  <cols>
    <col min="1" max="1" width="8" bestFit="1" customWidth="1"/>
    <col min="2" max="2" width="21" bestFit="1" customWidth="1"/>
    <col min="3" max="3" width="11.625" bestFit="1" customWidth="1"/>
    <col min="4" max="6" width="10.875" bestFit="1" customWidth="1"/>
    <col min="7" max="7" width="11" bestFit="1" customWidth="1"/>
    <col min="8" max="8" width="16" bestFit="1" customWidth="1"/>
    <col min="9" max="9" width="15" bestFit="1" customWidth="1"/>
    <col min="10" max="10" width="21" bestFit="1" customWidth="1"/>
    <col min="11" max="12" width="15.75" bestFit="1" customWidth="1"/>
    <col min="13" max="13" width="7.75" bestFit="1" customWidth="1"/>
    <col min="14" max="14" width="8.75" bestFit="1" customWidth="1"/>
    <col min="15" max="15" width="15.75" bestFit="1" customWidth="1"/>
    <col min="16" max="16" width="7.75" bestFit="1" customWidth="1"/>
    <col min="17" max="17" width="14.375" bestFit="1" customWidth="1"/>
    <col min="18" max="18" width="21" bestFit="1" customWidth="1"/>
    <col min="19" max="19" width="15.75" bestFit="1" customWidth="1"/>
    <col min="20" max="20" width="7.75" bestFit="1" customWidth="1"/>
    <col min="21" max="21" width="12" bestFit="1" customWidth="1"/>
    <col min="22" max="22" width="19.125" bestFit="1" customWidth="1"/>
    <col min="23" max="23" width="15.75" bestFit="1" customWidth="1"/>
    <col min="24" max="24" width="7.75" bestFit="1" customWidth="1"/>
    <col min="25" max="25" width="14.375" bestFit="1" customWidth="1"/>
    <col min="32" max="32" width="8.375" customWidth="1"/>
    <col min="33" max="33" width="13.5" customWidth="1"/>
    <col min="35" max="35" width="10.125" customWidth="1"/>
    <col min="36" max="36" width="15.75" bestFit="1" customWidth="1"/>
  </cols>
  <sheetData>
    <row r="1" spans="1:36" ht="18" x14ac:dyDescent="0.25">
      <c r="A1" s="84" t="s">
        <v>403</v>
      </c>
      <c r="B1" s="85"/>
      <c r="C1" s="85"/>
      <c r="D1" s="86"/>
    </row>
    <row r="2" spans="1:36" x14ac:dyDescent="0.25">
      <c r="A2" s="87" t="str">
        <f>A8</f>
        <v>Rule</v>
      </c>
      <c r="B2" s="88"/>
      <c r="C2" s="88"/>
      <c r="D2" s="89"/>
    </row>
    <row r="3" spans="1:36" x14ac:dyDescent="0.25">
      <c r="A3" s="90" t="str">
        <f>E8</f>
        <v>Time Adjustment Delta</v>
      </c>
      <c r="B3" s="91"/>
      <c r="C3" s="91"/>
      <c r="D3" s="92"/>
    </row>
    <row r="4" spans="1:36" x14ac:dyDescent="0.25">
      <c r="A4" s="93" t="str">
        <f>J8</f>
        <v>Daylight Transition Start</v>
      </c>
      <c r="B4" s="94"/>
      <c r="C4" s="94"/>
      <c r="D4" s="95"/>
    </row>
    <row r="5" spans="1:36" x14ac:dyDescent="0.25">
      <c r="A5" s="99" t="str">
        <f>R8</f>
        <v>Daylight Transition End</v>
      </c>
      <c r="B5" s="100"/>
      <c r="C5" s="100"/>
      <c r="D5" s="101"/>
    </row>
    <row r="6" spans="1:36" x14ac:dyDescent="0.25">
      <c r="A6" s="96" t="s">
        <v>430</v>
      </c>
      <c r="B6" s="97"/>
      <c r="C6" s="97"/>
      <c r="D6" s="98"/>
    </row>
    <row r="8" spans="1:36" ht="18" x14ac:dyDescent="0.25">
      <c r="A8" s="102" t="s">
        <v>379</v>
      </c>
      <c r="B8" s="102"/>
      <c r="C8" s="102" t="s">
        <v>402</v>
      </c>
      <c r="D8" s="102"/>
      <c r="E8" s="103" t="s">
        <v>401</v>
      </c>
      <c r="F8" s="103"/>
      <c r="G8" s="103"/>
      <c r="H8" s="103"/>
      <c r="I8" s="103"/>
      <c r="J8" s="75" t="s">
        <v>400</v>
      </c>
      <c r="K8" s="75"/>
      <c r="L8" s="75"/>
      <c r="M8" s="75"/>
      <c r="N8" s="75"/>
      <c r="O8" s="75"/>
      <c r="P8" s="75"/>
      <c r="Q8" s="76"/>
      <c r="R8" s="77" t="s">
        <v>399</v>
      </c>
      <c r="S8" s="77"/>
      <c r="T8" s="77"/>
      <c r="U8" s="77"/>
      <c r="V8" s="77"/>
      <c r="W8" s="77"/>
      <c r="X8" s="77"/>
      <c r="Y8" s="77"/>
      <c r="AF8" s="71" t="s">
        <v>398</v>
      </c>
      <c r="AG8" s="71"/>
      <c r="AH8" s="54"/>
      <c r="AI8" s="70" t="s">
        <v>397</v>
      </c>
      <c r="AJ8" s="70"/>
    </row>
    <row r="9" spans="1:36" ht="18" x14ac:dyDescent="0.25">
      <c r="A9" s="64" t="s">
        <v>373</v>
      </c>
      <c r="B9" s="64" t="s">
        <v>372</v>
      </c>
      <c r="C9" s="64" t="s">
        <v>396</v>
      </c>
      <c r="D9" s="64" t="s">
        <v>374</v>
      </c>
      <c r="E9" s="63" t="s">
        <v>395</v>
      </c>
      <c r="F9" s="62" t="s">
        <v>394</v>
      </c>
      <c r="G9" s="62" t="s">
        <v>393</v>
      </c>
      <c r="H9" s="62" t="s">
        <v>392</v>
      </c>
      <c r="I9" s="61" t="s">
        <v>391</v>
      </c>
      <c r="J9" s="58" t="s">
        <v>390</v>
      </c>
      <c r="K9" s="58" t="s">
        <v>387</v>
      </c>
      <c r="L9" s="76" t="s">
        <v>389</v>
      </c>
      <c r="M9" s="78"/>
      <c r="N9" s="58" t="s">
        <v>371</v>
      </c>
      <c r="O9" s="58" t="s">
        <v>370</v>
      </c>
      <c r="P9" s="58" t="s">
        <v>369</v>
      </c>
      <c r="Q9" s="57" t="s">
        <v>388</v>
      </c>
      <c r="R9" s="56" t="s">
        <v>390</v>
      </c>
      <c r="S9" s="56" t="s">
        <v>387</v>
      </c>
      <c r="T9" s="79" t="s">
        <v>389</v>
      </c>
      <c r="U9" s="80"/>
      <c r="V9" s="56" t="s">
        <v>371</v>
      </c>
      <c r="W9" s="56" t="s">
        <v>370</v>
      </c>
      <c r="X9" s="56" t="s">
        <v>369</v>
      </c>
      <c r="Y9" s="56" t="s">
        <v>388</v>
      </c>
      <c r="AF9" s="55" t="s">
        <v>387</v>
      </c>
      <c r="AG9" s="55" t="s">
        <v>368</v>
      </c>
      <c r="AH9" s="54"/>
      <c r="AI9" s="53" t="s">
        <v>371</v>
      </c>
      <c r="AJ9" s="53" t="s">
        <v>370</v>
      </c>
    </row>
    <row r="10" spans="1:36" ht="18" x14ac:dyDescent="0.25">
      <c r="A10" s="60">
        <v>1</v>
      </c>
      <c r="B10" s="60">
        <f t="shared" ref="B10:Y10" si="0">A10+1</f>
        <v>2</v>
      </c>
      <c r="C10" s="60">
        <f t="shared" si="0"/>
        <v>3</v>
      </c>
      <c r="D10" s="60">
        <f t="shared" si="0"/>
        <v>4</v>
      </c>
      <c r="E10" s="59">
        <f t="shared" si="0"/>
        <v>5</v>
      </c>
      <c r="F10" s="59">
        <f t="shared" si="0"/>
        <v>6</v>
      </c>
      <c r="G10" s="59">
        <f t="shared" si="0"/>
        <v>7</v>
      </c>
      <c r="H10" s="59">
        <f t="shared" si="0"/>
        <v>8</v>
      </c>
      <c r="I10" s="59">
        <f t="shared" si="0"/>
        <v>9</v>
      </c>
      <c r="J10" s="58">
        <f t="shared" si="0"/>
        <v>10</v>
      </c>
      <c r="K10" s="58">
        <f t="shared" si="0"/>
        <v>11</v>
      </c>
      <c r="L10" s="58">
        <f t="shared" si="0"/>
        <v>12</v>
      </c>
      <c r="M10" s="58">
        <f t="shared" si="0"/>
        <v>13</v>
      </c>
      <c r="N10" s="58">
        <f t="shared" si="0"/>
        <v>14</v>
      </c>
      <c r="O10" s="58">
        <f t="shared" si="0"/>
        <v>15</v>
      </c>
      <c r="P10" s="58">
        <f t="shared" si="0"/>
        <v>16</v>
      </c>
      <c r="Q10" s="57">
        <f t="shared" si="0"/>
        <v>17</v>
      </c>
      <c r="R10" s="56">
        <f t="shared" si="0"/>
        <v>18</v>
      </c>
      <c r="S10" s="56">
        <f t="shared" si="0"/>
        <v>19</v>
      </c>
      <c r="T10" s="56">
        <f t="shared" si="0"/>
        <v>20</v>
      </c>
      <c r="U10" s="56">
        <f t="shared" si="0"/>
        <v>21</v>
      </c>
      <c r="V10" s="56">
        <f t="shared" si="0"/>
        <v>22</v>
      </c>
      <c r="W10" s="56">
        <f t="shared" si="0"/>
        <v>23</v>
      </c>
      <c r="X10" s="56">
        <f t="shared" si="0"/>
        <v>24</v>
      </c>
      <c r="Y10" s="56">
        <f t="shared" si="0"/>
        <v>25</v>
      </c>
      <c r="AF10" s="21">
        <f>IF(ISNUMBER(AF9),AF9+1,1)</f>
        <v>1</v>
      </c>
      <c r="AG10" s="21" t="str">
        <f>TEXT(AF10,"dddd")</f>
        <v>Sunday</v>
      </c>
      <c r="AI10" s="21">
        <f t="shared" ref="AI10:AI20" si="1">IF(ISNUMBER(AI9),AI9+1,1)</f>
        <v>1</v>
      </c>
      <c r="AJ10" s="20" t="s">
        <v>386</v>
      </c>
    </row>
    <row r="11" spans="1:36" x14ac:dyDescent="0.25">
      <c r="A11" s="66">
        <f>IF(ISNUMBER(A9),A9+1,0)</f>
        <v>0</v>
      </c>
      <c r="B11" s="67">
        <f>A11+1</f>
        <v>1</v>
      </c>
      <c r="C11" s="52">
        <v>367</v>
      </c>
      <c r="D11" s="52">
        <v>39082</v>
      </c>
      <c r="E11" s="51">
        <v>1</v>
      </c>
      <c r="F11" s="50">
        <v>0</v>
      </c>
      <c r="G11" s="50">
        <v>0</v>
      </c>
      <c r="H11" s="50">
        <v>0</v>
      </c>
      <c r="I11" s="49">
        <v>36000000000</v>
      </c>
      <c r="J11" s="40" t="b">
        <v>0</v>
      </c>
      <c r="K11" s="42">
        <v>1</v>
      </c>
      <c r="L11" s="42">
        <v>0</v>
      </c>
      <c r="M11" s="43" t="str">
        <f>IF(ISBLANK(L11+1),"",VLOOKUP(K11,Weekday_Lookup,2,FALSE))</f>
        <v>Sunday</v>
      </c>
      <c r="N11" s="42">
        <v>4</v>
      </c>
      <c r="O11" s="41" t="str">
        <f>IF(ISBLANK(N11),"",VLOOKUP(N11,MonthName_Lookup,2,FALSE))</f>
        <v>April</v>
      </c>
      <c r="P11" s="40">
        <v>1</v>
      </c>
      <c r="Q11" s="39">
        <v>8.3333333333333329E-2</v>
      </c>
      <c r="R11" s="36" t="b">
        <v>0</v>
      </c>
      <c r="S11" s="48">
        <v>1</v>
      </c>
      <c r="T11" s="48">
        <v>0</v>
      </c>
      <c r="U11" s="38" t="str">
        <f>IF(ISBLANK(S11),"",VLOOKUP(T11+1,Weekday_Lookup,2,FALSE))</f>
        <v>Sunday</v>
      </c>
      <c r="V11" s="48">
        <v>10</v>
      </c>
      <c r="W11" s="37" t="str">
        <f>IF(ISBLANK(V11),"",VLOOKUP(V11,MonthName_Lookup,2,FALSE))</f>
        <v>October</v>
      </c>
      <c r="X11" s="36">
        <v>5</v>
      </c>
      <c r="Y11" s="35">
        <v>8.3333333333333329E-2</v>
      </c>
      <c r="AF11" s="21">
        <f t="shared" ref="AF11:AF15" si="2">IF(ISNUMBER(AF10),AF10+1,1)</f>
        <v>2</v>
      </c>
      <c r="AG11" s="21" t="str">
        <f t="shared" ref="AG11:AG16" si="3">TEXT(AF11,"dddd")</f>
        <v>Monday</v>
      </c>
      <c r="AI11" s="21">
        <f t="shared" si="1"/>
        <v>2</v>
      </c>
      <c r="AJ11" s="20" t="s">
        <v>385</v>
      </c>
    </row>
    <row r="12" spans="1:36" x14ac:dyDescent="0.25">
      <c r="A12" s="43">
        <f>IF(ISNUMBER(A11),A11+1,0)</f>
        <v>1</v>
      </c>
      <c r="B12" s="68">
        <f>A12+1</f>
        <v>2</v>
      </c>
      <c r="C12" s="47">
        <v>39083</v>
      </c>
      <c r="D12" s="47">
        <v>2958465</v>
      </c>
      <c r="E12" s="46">
        <v>1</v>
      </c>
      <c r="F12" s="45">
        <v>0</v>
      </c>
      <c r="G12" s="45">
        <v>0</v>
      </c>
      <c r="H12" s="45">
        <v>0</v>
      </c>
      <c r="I12" s="44">
        <v>36000000000</v>
      </c>
      <c r="J12" s="40" t="b">
        <v>0</v>
      </c>
      <c r="K12" s="42">
        <v>1</v>
      </c>
      <c r="L12" s="42">
        <v>0</v>
      </c>
      <c r="M12" s="43" t="str">
        <f>IF(ISBLANK(L12+1),"",VLOOKUP(K12,Weekday_Lookup,2,FALSE))</f>
        <v>Sunday</v>
      </c>
      <c r="N12" s="42">
        <v>3</v>
      </c>
      <c r="O12" s="41" t="str">
        <f>IF(ISBLANK(N12),"",VLOOKUP(N12,MonthName_Lookup,2,FALSE))</f>
        <v>March</v>
      </c>
      <c r="P12" s="40">
        <v>2</v>
      </c>
      <c r="Q12" s="39">
        <v>8.3333333333333329E-2</v>
      </c>
      <c r="R12" s="36" t="b">
        <v>0</v>
      </c>
      <c r="S12" s="36">
        <v>1</v>
      </c>
      <c r="T12" s="36">
        <v>0</v>
      </c>
      <c r="U12" s="38" t="str">
        <f>IF(ISBLANK(S12),"",VLOOKUP(T12+1,Weekday_Lookup,2,FALSE))</f>
        <v>Sunday</v>
      </c>
      <c r="V12" s="36">
        <v>11</v>
      </c>
      <c r="W12" s="37" t="str">
        <f>IF(ISBLANK(V12),"",VLOOKUP(V12,MonthName_Lookup,2,FALSE))</f>
        <v>November</v>
      </c>
      <c r="X12" s="36">
        <v>1</v>
      </c>
      <c r="Y12" s="35">
        <v>8.3333333333333329E-2</v>
      </c>
      <c r="AF12" s="21">
        <f t="shared" si="2"/>
        <v>3</v>
      </c>
      <c r="AG12" s="21" t="str">
        <f t="shared" si="3"/>
        <v>Tuesday</v>
      </c>
      <c r="AI12" s="21">
        <f t="shared" si="1"/>
        <v>3</v>
      </c>
      <c r="AJ12" s="20" t="s">
        <v>384</v>
      </c>
    </row>
    <row r="13" spans="1:36" x14ac:dyDescent="0.25">
      <c r="AF13" s="21">
        <f t="shared" si="2"/>
        <v>4</v>
      </c>
      <c r="AG13" s="21" t="str">
        <f t="shared" si="3"/>
        <v>Wednesday</v>
      </c>
      <c r="AI13" s="21">
        <f t="shared" si="1"/>
        <v>4</v>
      </c>
      <c r="AJ13" s="20" t="s">
        <v>383</v>
      </c>
    </row>
    <row r="14" spans="1:36" ht="18" x14ac:dyDescent="0.25">
      <c r="A14" s="34" t="s">
        <v>379</v>
      </c>
      <c r="B14" s="34" t="s">
        <v>376</v>
      </c>
      <c r="C14" s="34" t="s">
        <v>375</v>
      </c>
      <c r="D14" s="34" t="s">
        <v>374</v>
      </c>
      <c r="AF14" s="21">
        <f t="shared" si="2"/>
        <v>5</v>
      </c>
      <c r="AG14" s="21" t="str">
        <f t="shared" si="3"/>
        <v>Thursday</v>
      </c>
      <c r="AI14" s="21">
        <f t="shared" si="1"/>
        <v>5</v>
      </c>
      <c r="AJ14" s="20" t="s">
        <v>382</v>
      </c>
    </row>
    <row r="15" spans="1:36" ht="18" x14ac:dyDescent="0.25">
      <c r="A15" s="34"/>
      <c r="B15" s="33" t="s">
        <v>390</v>
      </c>
      <c r="C15" s="32" t="b">
        <f>VLOOKUP(Applicable_Adjustment_Rule,Adjustment_Rules_Lookup,I$23,FALSE)</f>
        <v>0</v>
      </c>
      <c r="D15" s="32" t="b">
        <f>VLOOKUP(Applicable_Adjustment_Rule,Adjustment_Rules_Lookup,P$23,FALSE)</f>
        <v>0</v>
      </c>
      <c r="AF15" s="21">
        <f t="shared" si="2"/>
        <v>6</v>
      </c>
      <c r="AG15" s="21" t="str">
        <f t="shared" si="3"/>
        <v>Friday</v>
      </c>
      <c r="AI15" s="21">
        <f t="shared" si="1"/>
        <v>6</v>
      </c>
      <c r="AJ15" s="20" t="s">
        <v>381</v>
      </c>
    </row>
    <row r="16" spans="1:36" ht="18" x14ac:dyDescent="0.25">
      <c r="A16" s="34"/>
      <c r="B16" s="33" t="s">
        <v>387</v>
      </c>
      <c r="C16" s="32">
        <f>VLOOKUP(Applicable_Adjustment_Rule,Adjustment_Rules_Lookup,J$23,FALSE)</f>
        <v>1</v>
      </c>
      <c r="D16" s="32">
        <f>VLOOKUP(Applicable_Adjustment_Rule,Adjustment_Rules_Lookup,Q$23,FALSE)</f>
        <v>1</v>
      </c>
      <c r="AF16" s="21">
        <f>IF(ISNUMBER(AF15),AF15+1,1)</f>
        <v>7</v>
      </c>
      <c r="AG16" s="21" t="str">
        <f t="shared" si="3"/>
        <v>Saturday</v>
      </c>
      <c r="AI16" s="21">
        <f>IF(ISNUMBER(AI15),AI15+1,1)</f>
        <v>7</v>
      </c>
      <c r="AJ16" s="20" t="s">
        <v>367</v>
      </c>
    </row>
    <row r="17" spans="1:36" ht="18" x14ac:dyDescent="0.25">
      <c r="A17" s="34"/>
      <c r="B17" s="33" t="s">
        <v>371</v>
      </c>
      <c r="C17" s="32">
        <f>VLOOKUP(Applicable_Adjustment_Rule,Adjustment_Rules_Lookup,K$23,FALSE)</f>
        <v>3</v>
      </c>
      <c r="D17" s="32">
        <f>VLOOKUP(Applicable_Adjustment_Rule,Adjustment_Rules_Lookup,R$23,FALSE)</f>
        <v>11</v>
      </c>
      <c r="AI17" s="21">
        <f t="shared" si="1"/>
        <v>8</v>
      </c>
      <c r="AJ17" s="20" t="s">
        <v>366</v>
      </c>
    </row>
    <row r="18" spans="1:36" ht="18" x14ac:dyDescent="0.25">
      <c r="A18" s="34"/>
      <c r="B18" s="33" t="s">
        <v>369</v>
      </c>
      <c r="C18" s="32">
        <f>VLOOKUP(Applicable_Adjustment_Rule,Adjustment_Rules_Lookup,M$23,FALSE)</f>
        <v>2</v>
      </c>
      <c r="D18" s="32">
        <f>VLOOKUP(Applicable_Adjustment_Rule,Adjustment_Rules_Lookup,T$23,FALSE)</f>
        <v>1</v>
      </c>
      <c r="AI18" s="21">
        <f t="shared" si="1"/>
        <v>9</v>
      </c>
      <c r="AJ18" s="20" t="s">
        <v>365</v>
      </c>
    </row>
    <row r="19" spans="1:36" ht="18" x14ac:dyDescent="0.25">
      <c r="A19" s="34"/>
      <c r="B19" s="33" t="s">
        <v>368</v>
      </c>
      <c r="C19" s="32">
        <f>VLOOKUP(Applicable_Adjustment_Rule,Adjustment_Rules_Lookup,N$23,FALSE)+1</f>
        <v>1</v>
      </c>
      <c r="D19" s="32">
        <f>VLOOKUP(Applicable_Adjustment_Rule,Adjustment_Rules_Lookup,U$23,FALSE)+1</f>
        <v>1</v>
      </c>
      <c r="AI19" s="21">
        <f t="shared" si="1"/>
        <v>10</v>
      </c>
      <c r="AJ19" s="20" t="s">
        <v>364</v>
      </c>
    </row>
    <row r="20" spans="1:36" x14ac:dyDescent="0.25">
      <c r="A20" s="31">
        <f>IF(AND(B20&gt;=YEAR(CST_Adjustment_Rule_1_Start_Date),B20&lt;=YEAR(CST_Adjustment_Rule_1_End_Date)),0,IF(AND(B20&gt;=YEAR(CST_Adjustment_Rule_2_Start_Date),B20&lt;=YEAR(CST_Adjustment_Rule_2_End_Date)),1,"Undefined"))</f>
        <v>1</v>
      </c>
      <c r="B20" s="30">
        <v>2016</v>
      </c>
      <c r="C20" s="29">
        <f>IF(DST_End_IsFixedDate,DATE(DST_Year,DST_Start_Month,DST_Start_DayOfMonth),DATE(DST_Year,DST_Start_Month,(DST_Start_Week*7+1)-WEEKDAY(DATE(DST_Year,DST_Start_Month,8-DST_Start_Weekday))))</f>
        <v>42442</v>
      </c>
      <c r="D20" s="29">
        <f>IF(DST_End_IsFixedDate,DATE(DST_Year,DST_End_Month,DST_End_DayOfMonth),DATE(DST_Year,DST_End_Month,(DST_End_Week*7+1)-WEEKDAY(DATE(DST_Year,DST_End_Month,8-DST_End_Weekday))))</f>
        <v>42680</v>
      </c>
      <c r="AI20" s="21">
        <f t="shared" si="1"/>
        <v>11</v>
      </c>
      <c r="AJ20" s="20" t="s">
        <v>363</v>
      </c>
    </row>
    <row r="21" spans="1:36" x14ac:dyDescent="0.25">
      <c r="AI21" s="21">
        <f>IF(ISNUMBER(AI20),AI20+1,1)</f>
        <v>12</v>
      </c>
      <c r="AJ21" s="20" t="s">
        <v>362</v>
      </c>
    </row>
    <row r="22" spans="1:36" ht="18" x14ac:dyDescent="0.25">
      <c r="B22">
        <f>DAY(DST_Start_Weekday)</f>
        <v>1</v>
      </c>
      <c r="D22" s="81" t="s">
        <v>380</v>
      </c>
      <c r="E22" s="82"/>
      <c r="F22" s="83"/>
      <c r="G22" s="72" t="s">
        <v>379</v>
      </c>
      <c r="H22" s="74"/>
      <c r="I22" s="72" t="s">
        <v>378</v>
      </c>
      <c r="J22" s="73"/>
      <c r="K22" s="73"/>
      <c r="L22" s="73"/>
      <c r="M22" s="73"/>
      <c r="N22" s="73"/>
      <c r="O22" s="74"/>
      <c r="P22" s="72" t="s">
        <v>377</v>
      </c>
      <c r="Q22" s="73"/>
      <c r="R22" s="73"/>
      <c r="S22" s="73"/>
      <c r="T22" s="73"/>
      <c r="U22" s="73"/>
      <c r="V22" s="74"/>
    </row>
    <row r="23" spans="1:36" ht="18" x14ac:dyDescent="0.25">
      <c r="D23" s="28"/>
      <c r="E23" s="27"/>
      <c r="F23" s="26"/>
      <c r="G23" s="25">
        <v>1</v>
      </c>
      <c r="H23" s="25">
        <v>2</v>
      </c>
      <c r="I23" s="25">
        <v>10</v>
      </c>
      <c r="J23" s="25">
        <v>11</v>
      </c>
      <c r="K23" s="25">
        <v>14</v>
      </c>
      <c r="L23" s="25"/>
      <c r="M23" s="25">
        <v>16</v>
      </c>
      <c r="N23" s="25">
        <v>12</v>
      </c>
      <c r="O23" s="25"/>
      <c r="P23" s="25">
        <v>18</v>
      </c>
      <c r="Q23" s="25">
        <v>19</v>
      </c>
      <c r="R23" s="25">
        <v>22</v>
      </c>
      <c r="S23" s="25"/>
      <c r="T23" s="25">
        <v>24</v>
      </c>
      <c r="U23" s="25">
        <v>20</v>
      </c>
      <c r="V23" s="23"/>
    </row>
    <row r="24" spans="1:36" ht="18" x14ac:dyDescent="0.25">
      <c r="C24" t="s">
        <v>448</v>
      </c>
      <c r="D24" s="24" t="s">
        <v>376</v>
      </c>
      <c r="E24" s="24" t="s">
        <v>375</v>
      </c>
      <c r="F24" s="24" t="s">
        <v>374</v>
      </c>
      <c r="G24" s="23" t="s">
        <v>373</v>
      </c>
      <c r="H24" s="22" t="s">
        <v>372</v>
      </c>
      <c r="I24" s="25" t="s">
        <v>431</v>
      </c>
      <c r="J24" s="25" t="s">
        <v>387</v>
      </c>
      <c r="K24" s="22" t="s">
        <v>371</v>
      </c>
      <c r="L24" s="23" t="s">
        <v>370</v>
      </c>
      <c r="M24" s="22" t="s">
        <v>369</v>
      </c>
      <c r="N24" s="72" t="s">
        <v>432</v>
      </c>
      <c r="O24" s="74"/>
      <c r="P24" s="65" t="s">
        <v>431</v>
      </c>
      <c r="Q24" s="69" t="s">
        <v>387</v>
      </c>
      <c r="R24" s="22" t="s">
        <v>371</v>
      </c>
      <c r="S24" s="23" t="s">
        <v>370</v>
      </c>
      <c r="T24" s="22" t="s">
        <v>369</v>
      </c>
      <c r="U24" s="22" t="s">
        <v>368</v>
      </c>
      <c r="V24" s="22" t="s">
        <v>432</v>
      </c>
    </row>
    <row r="25" spans="1:36" x14ac:dyDescent="0.25">
      <c r="D25" s="18">
        <f t="shared" ref="D25:D88" si="4">IF(ISNUMBER(D24),D24+1,1999)</f>
        <v>1999</v>
      </c>
      <c r="E25" s="19">
        <f>IF(I25,DATE(D25,K25,J25),DATE(D25,K25,(M25*7+1)-WEEKDAY(DATE(D25,K25,8-(N25+1)))))</f>
        <v>36254</v>
      </c>
      <c r="F25" s="19">
        <f>IF(P25,DATE(D25,R25,Q25),DATE(D25,R25,(T25*7+1)-WEEKDAY(DATE(D25,R25,8-(U25+1)))))</f>
        <v>36464</v>
      </c>
      <c r="G25" s="18">
        <f t="shared" ref="G25:G88" si="5">IF(AND(D25&gt;=YEAR(CST_Adjustment_Rule_1_Start_Date),D25&lt;=YEAR(CST_Adjustment_Rule_1_End_Date)),0,IF(AND(D25&gt;=YEAR(CST_Adjustment_Rule_2_Start_Date),D25&lt;=YEAR(CST_Adjustment_Rule_2_End_Date)),1,"Undefined"))</f>
        <v>0</v>
      </c>
      <c r="H25" s="18">
        <f t="shared" ref="H25:K44" si="6">VLOOKUP($G25,Adjustment_Rules_Lookup,H$23,FALSE)</f>
        <v>1</v>
      </c>
      <c r="I25" s="18" t="b">
        <f t="shared" si="6"/>
        <v>0</v>
      </c>
      <c r="J25" s="18">
        <f t="shared" si="6"/>
        <v>1</v>
      </c>
      <c r="K25" s="18">
        <f t="shared" si="6"/>
        <v>4</v>
      </c>
      <c r="L25" s="18" t="str">
        <f t="shared" ref="L25:L88" si="7">IF(ISBLANK(K25),"",VLOOKUP(K25,MonthName_Lookup,2,FALSE))</f>
        <v>April</v>
      </c>
      <c r="M25" s="18">
        <f t="shared" ref="M25:N44" si="8">VLOOKUP($G25,Adjustment_Rules_Lookup,M$23,FALSE)</f>
        <v>1</v>
      </c>
      <c r="N25" s="18">
        <f t="shared" si="8"/>
        <v>0</v>
      </c>
      <c r="O25" s="18" t="str">
        <f t="shared" ref="O25:O88" si="9">IF(ISBLANK(N25),"",VLOOKUP(N25+1,Weekday_Lookup,2,FALSE))</f>
        <v>Sunday</v>
      </c>
      <c r="P25" s="18" t="b">
        <f t="shared" ref="P25:R88" si="10">VLOOKUP($G25,Adjustment_Rules_Lookup,P$23,FALSE)</f>
        <v>0</v>
      </c>
      <c r="Q25" s="18">
        <f t="shared" si="10"/>
        <v>1</v>
      </c>
      <c r="R25" s="18">
        <f t="shared" si="10"/>
        <v>10</v>
      </c>
      <c r="S25" s="18" t="str">
        <f t="shared" ref="S25:S88" si="11">IF(ISBLANK(R25),"",VLOOKUP(R25,MonthName_Lookup,2,FALSE))</f>
        <v>October</v>
      </c>
      <c r="T25" s="18">
        <f t="shared" ref="T25:U44" si="12">VLOOKUP($G25,Adjustment_Rules_Lookup,T$23,FALSE)</f>
        <v>5</v>
      </c>
      <c r="U25" s="18">
        <f t="shared" si="12"/>
        <v>0</v>
      </c>
      <c r="V25" s="18" t="str">
        <f t="shared" ref="V25:V88" si="13">IF(ISBLANK(U25),"",VLOOKUP(U25+1,Weekday_Lookup,2,FALSE))</f>
        <v>Sunday</v>
      </c>
    </row>
    <row r="26" spans="1:36" x14ac:dyDescent="0.25">
      <c r="D26" s="18">
        <f t="shared" si="4"/>
        <v>2000</v>
      </c>
      <c r="E26" s="19">
        <f t="shared" ref="E26:E89" si="14">IF(I26,DATE(D26,K26,J26),DATE(D26,K26,(M26*7+1)-WEEKDAY(DATE(D26,K26,8-(N26+1)))))</f>
        <v>36618</v>
      </c>
      <c r="F26" s="19">
        <f t="shared" ref="F26:F89" si="15">IF(P26,DATE(D26,R26,Q26),DATE(D26,R26,(T26*7+1)-WEEKDAY(DATE(D26,R26,8-(U26+1)))))</f>
        <v>36828</v>
      </c>
      <c r="G26" s="18">
        <f t="shared" si="5"/>
        <v>0</v>
      </c>
      <c r="H26" s="18">
        <f t="shared" si="6"/>
        <v>1</v>
      </c>
      <c r="I26" s="18" t="b">
        <f t="shared" si="6"/>
        <v>0</v>
      </c>
      <c r="J26" s="18">
        <f t="shared" si="6"/>
        <v>1</v>
      </c>
      <c r="K26" s="18">
        <f t="shared" si="6"/>
        <v>4</v>
      </c>
      <c r="L26" s="18" t="str">
        <f t="shared" si="7"/>
        <v>April</v>
      </c>
      <c r="M26" s="18">
        <f t="shared" si="8"/>
        <v>1</v>
      </c>
      <c r="N26" s="18">
        <f t="shared" si="8"/>
        <v>0</v>
      </c>
      <c r="O26" s="18" t="str">
        <f t="shared" si="9"/>
        <v>Sunday</v>
      </c>
      <c r="P26" s="18" t="b">
        <f t="shared" si="10"/>
        <v>0</v>
      </c>
      <c r="Q26" s="18">
        <f t="shared" si="10"/>
        <v>1</v>
      </c>
      <c r="R26" s="18">
        <f t="shared" si="10"/>
        <v>10</v>
      </c>
      <c r="S26" s="18" t="str">
        <f t="shared" si="11"/>
        <v>October</v>
      </c>
      <c r="T26" s="18">
        <f t="shared" si="12"/>
        <v>5</v>
      </c>
      <c r="U26" s="18">
        <f t="shared" si="12"/>
        <v>0</v>
      </c>
      <c r="V26" s="18" t="str">
        <f t="shared" si="13"/>
        <v>Sunday</v>
      </c>
    </row>
    <row r="27" spans="1:36" x14ac:dyDescent="0.25">
      <c r="D27" s="18">
        <f t="shared" si="4"/>
        <v>2001</v>
      </c>
      <c r="E27" s="19">
        <f t="shared" si="14"/>
        <v>36982</v>
      </c>
      <c r="F27" s="19">
        <f t="shared" si="15"/>
        <v>37199</v>
      </c>
      <c r="G27" s="18">
        <f t="shared" si="5"/>
        <v>0</v>
      </c>
      <c r="H27" s="18">
        <f t="shared" si="6"/>
        <v>1</v>
      </c>
      <c r="I27" s="18" t="b">
        <f t="shared" si="6"/>
        <v>0</v>
      </c>
      <c r="J27" s="18">
        <f t="shared" si="6"/>
        <v>1</v>
      </c>
      <c r="K27" s="18">
        <f t="shared" si="6"/>
        <v>4</v>
      </c>
      <c r="L27" s="18" t="str">
        <f t="shared" si="7"/>
        <v>April</v>
      </c>
      <c r="M27" s="18">
        <f t="shared" si="8"/>
        <v>1</v>
      </c>
      <c r="N27" s="18">
        <f t="shared" si="8"/>
        <v>0</v>
      </c>
      <c r="O27" s="18" t="str">
        <f t="shared" si="9"/>
        <v>Sunday</v>
      </c>
      <c r="P27" s="18" t="b">
        <f t="shared" si="10"/>
        <v>0</v>
      </c>
      <c r="Q27" s="18">
        <f t="shared" si="10"/>
        <v>1</v>
      </c>
      <c r="R27" s="18">
        <f t="shared" si="10"/>
        <v>10</v>
      </c>
      <c r="S27" s="18" t="str">
        <f t="shared" si="11"/>
        <v>October</v>
      </c>
      <c r="T27" s="18">
        <f t="shared" si="12"/>
        <v>5</v>
      </c>
      <c r="U27" s="18">
        <f t="shared" si="12"/>
        <v>0</v>
      </c>
      <c r="V27" s="18" t="str">
        <f t="shared" si="13"/>
        <v>Sunday</v>
      </c>
    </row>
    <row r="28" spans="1:36" x14ac:dyDescent="0.25">
      <c r="D28" s="18">
        <f t="shared" si="4"/>
        <v>2002</v>
      </c>
      <c r="E28" s="19">
        <f t="shared" si="14"/>
        <v>37353</v>
      </c>
      <c r="F28" s="19">
        <f t="shared" si="15"/>
        <v>37563</v>
      </c>
      <c r="G28" s="18">
        <f t="shared" si="5"/>
        <v>0</v>
      </c>
      <c r="H28" s="18">
        <f t="shared" si="6"/>
        <v>1</v>
      </c>
      <c r="I28" s="18" t="b">
        <f t="shared" si="6"/>
        <v>0</v>
      </c>
      <c r="J28" s="18">
        <f t="shared" si="6"/>
        <v>1</v>
      </c>
      <c r="K28" s="18">
        <f t="shared" si="6"/>
        <v>4</v>
      </c>
      <c r="L28" s="18" t="str">
        <f t="shared" si="7"/>
        <v>April</v>
      </c>
      <c r="M28" s="18">
        <f t="shared" si="8"/>
        <v>1</v>
      </c>
      <c r="N28" s="18">
        <f t="shared" si="8"/>
        <v>0</v>
      </c>
      <c r="O28" s="18" t="str">
        <f t="shared" si="9"/>
        <v>Sunday</v>
      </c>
      <c r="P28" s="18" t="b">
        <f t="shared" si="10"/>
        <v>0</v>
      </c>
      <c r="Q28" s="18">
        <f t="shared" si="10"/>
        <v>1</v>
      </c>
      <c r="R28" s="18">
        <f t="shared" si="10"/>
        <v>10</v>
      </c>
      <c r="S28" s="18" t="str">
        <f t="shared" si="11"/>
        <v>October</v>
      </c>
      <c r="T28" s="18">
        <f t="shared" si="12"/>
        <v>5</v>
      </c>
      <c r="U28" s="18">
        <f t="shared" si="12"/>
        <v>0</v>
      </c>
      <c r="V28" s="18" t="str">
        <f t="shared" si="13"/>
        <v>Sunday</v>
      </c>
    </row>
    <row r="29" spans="1:36" x14ac:dyDescent="0.25">
      <c r="D29" s="18">
        <f t="shared" si="4"/>
        <v>2003</v>
      </c>
      <c r="E29" s="19">
        <f t="shared" si="14"/>
        <v>37717</v>
      </c>
      <c r="F29" s="19">
        <f t="shared" si="15"/>
        <v>37927</v>
      </c>
      <c r="G29" s="18">
        <f t="shared" si="5"/>
        <v>0</v>
      </c>
      <c r="H29" s="18">
        <f t="shared" si="6"/>
        <v>1</v>
      </c>
      <c r="I29" s="18" t="b">
        <f t="shared" si="6"/>
        <v>0</v>
      </c>
      <c r="J29" s="18">
        <f t="shared" si="6"/>
        <v>1</v>
      </c>
      <c r="K29" s="18">
        <f t="shared" si="6"/>
        <v>4</v>
      </c>
      <c r="L29" s="18" t="str">
        <f t="shared" si="7"/>
        <v>April</v>
      </c>
      <c r="M29" s="18">
        <f t="shared" si="8"/>
        <v>1</v>
      </c>
      <c r="N29" s="18">
        <f t="shared" si="8"/>
        <v>0</v>
      </c>
      <c r="O29" s="18" t="str">
        <f t="shared" si="9"/>
        <v>Sunday</v>
      </c>
      <c r="P29" s="18" t="b">
        <f t="shared" si="10"/>
        <v>0</v>
      </c>
      <c r="Q29" s="18">
        <f t="shared" si="10"/>
        <v>1</v>
      </c>
      <c r="R29" s="18">
        <f t="shared" si="10"/>
        <v>10</v>
      </c>
      <c r="S29" s="18" t="str">
        <f t="shared" si="11"/>
        <v>October</v>
      </c>
      <c r="T29" s="18">
        <f t="shared" si="12"/>
        <v>5</v>
      </c>
      <c r="U29" s="18">
        <f t="shared" si="12"/>
        <v>0</v>
      </c>
      <c r="V29" s="18" t="str">
        <f t="shared" si="13"/>
        <v>Sunday</v>
      </c>
    </row>
    <row r="30" spans="1:36" x14ac:dyDescent="0.25">
      <c r="D30" s="18">
        <f t="shared" si="4"/>
        <v>2004</v>
      </c>
      <c r="E30" s="19">
        <f t="shared" si="14"/>
        <v>38081</v>
      </c>
      <c r="F30" s="19">
        <f t="shared" si="15"/>
        <v>38291</v>
      </c>
      <c r="G30" s="18">
        <f t="shared" si="5"/>
        <v>0</v>
      </c>
      <c r="H30" s="18">
        <f t="shared" si="6"/>
        <v>1</v>
      </c>
      <c r="I30" s="18" t="b">
        <f t="shared" si="6"/>
        <v>0</v>
      </c>
      <c r="J30" s="18">
        <f t="shared" si="6"/>
        <v>1</v>
      </c>
      <c r="K30" s="18">
        <f t="shared" si="6"/>
        <v>4</v>
      </c>
      <c r="L30" s="18" t="str">
        <f t="shared" si="7"/>
        <v>April</v>
      </c>
      <c r="M30" s="18">
        <f t="shared" si="8"/>
        <v>1</v>
      </c>
      <c r="N30" s="18">
        <f t="shared" si="8"/>
        <v>0</v>
      </c>
      <c r="O30" s="18" t="str">
        <f t="shared" si="9"/>
        <v>Sunday</v>
      </c>
      <c r="P30" s="18" t="b">
        <f t="shared" si="10"/>
        <v>0</v>
      </c>
      <c r="Q30" s="18">
        <f t="shared" si="10"/>
        <v>1</v>
      </c>
      <c r="R30" s="18">
        <f t="shared" si="10"/>
        <v>10</v>
      </c>
      <c r="S30" s="18" t="str">
        <f t="shared" si="11"/>
        <v>October</v>
      </c>
      <c r="T30" s="18">
        <f t="shared" si="12"/>
        <v>5</v>
      </c>
      <c r="U30" s="18">
        <f t="shared" si="12"/>
        <v>0</v>
      </c>
      <c r="V30" s="18" t="str">
        <f t="shared" si="13"/>
        <v>Sunday</v>
      </c>
    </row>
    <row r="31" spans="1:36" x14ac:dyDescent="0.25">
      <c r="D31" s="18">
        <f t="shared" si="4"/>
        <v>2005</v>
      </c>
      <c r="E31" s="19">
        <f t="shared" si="14"/>
        <v>38445</v>
      </c>
      <c r="F31" s="19">
        <f t="shared" si="15"/>
        <v>38655</v>
      </c>
      <c r="G31" s="18">
        <f t="shared" si="5"/>
        <v>0</v>
      </c>
      <c r="H31" s="18">
        <f t="shared" si="6"/>
        <v>1</v>
      </c>
      <c r="I31" s="18" t="b">
        <f t="shared" si="6"/>
        <v>0</v>
      </c>
      <c r="J31" s="18">
        <f t="shared" si="6"/>
        <v>1</v>
      </c>
      <c r="K31" s="18">
        <f t="shared" si="6"/>
        <v>4</v>
      </c>
      <c r="L31" s="18" t="str">
        <f t="shared" si="7"/>
        <v>April</v>
      </c>
      <c r="M31" s="18">
        <f t="shared" si="8"/>
        <v>1</v>
      </c>
      <c r="N31" s="18">
        <f t="shared" si="8"/>
        <v>0</v>
      </c>
      <c r="O31" s="18" t="str">
        <f t="shared" si="9"/>
        <v>Sunday</v>
      </c>
      <c r="P31" s="18" t="b">
        <f t="shared" si="10"/>
        <v>0</v>
      </c>
      <c r="Q31" s="18">
        <f t="shared" si="10"/>
        <v>1</v>
      </c>
      <c r="R31" s="18">
        <f t="shared" si="10"/>
        <v>10</v>
      </c>
      <c r="S31" s="18" t="str">
        <f t="shared" si="11"/>
        <v>October</v>
      </c>
      <c r="T31" s="18">
        <f t="shared" si="12"/>
        <v>5</v>
      </c>
      <c r="U31" s="18">
        <f t="shared" si="12"/>
        <v>0</v>
      </c>
      <c r="V31" s="18" t="str">
        <f t="shared" si="13"/>
        <v>Sunday</v>
      </c>
    </row>
    <row r="32" spans="1:36" x14ac:dyDescent="0.25">
      <c r="D32" s="18">
        <f t="shared" si="4"/>
        <v>2006</v>
      </c>
      <c r="E32" s="19">
        <f t="shared" si="14"/>
        <v>38809</v>
      </c>
      <c r="F32" s="19">
        <f t="shared" si="15"/>
        <v>39019</v>
      </c>
      <c r="G32" s="18">
        <f t="shared" si="5"/>
        <v>0</v>
      </c>
      <c r="H32" s="18">
        <f t="shared" si="6"/>
        <v>1</v>
      </c>
      <c r="I32" s="18" t="b">
        <f t="shared" si="6"/>
        <v>0</v>
      </c>
      <c r="J32" s="18">
        <f t="shared" si="6"/>
        <v>1</v>
      </c>
      <c r="K32" s="18">
        <f t="shared" si="6"/>
        <v>4</v>
      </c>
      <c r="L32" s="18" t="str">
        <f t="shared" si="7"/>
        <v>April</v>
      </c>
      <c r="M32" s="18">
        <f t="shared" si="8"/>
        <v>1</v>
      </c>
      <c r="N32" s="18">
        <f t="shared" si="8"/>
        <v>0</v>
      </c>
      <c r="O32" s="18" t="str">
        <f t="shared" si="9"/>
        <v>Sunday</v>
      </c>
      <c r="P32" s="18" t="b">
        <f t="shared" si="10"/>
        <v>0</v>
      </c>
      <c r="Q32" s="18">
        <f t="shared" si="10"/>
        <v>1</v>
      </c>
      <c r="R32" s="18">
        <f t="shared" si="10"/>
        <v>10</v>
      </c>
      <c r="S32" s="18" t="str">
        <f t="shared" si="11"/>
        <v>October</v>
      </c>
      <c r="T32" s="18">
        <f t="shared" si="12"/>
        <v>5</v>
      </c>
      <c r="U32" s="18">
        <f t="shared" si="12"/>
        <v>0</v>
      </c>
      <c r="V32" s="18" t="str">
        <f t="shared" si="13"/>
        <v>Sunday</v>
      </c>
    </row>
    <row r="33" spans="4:22" x14ac:dyDescent="0.25">
      <c r="D33" s="18">
        <f t="shared" si="4"/>
        <v>2007</v>
      </c>
      <c r="E33" s="19">
        <f t="shared" si="14"/>
        <v>39152</v>
      </c>
      <c r="F33" s="19">
        <f t="shared" si="15"/>
        <v>39390</v>
      </c>
      <c r="G33" s="18">
        <f t="shared" si="5"/>
        <v>1</v>
      </c>
      <c r="H33" s="18">
        <f t="shared" si="6"/>
        <v>2</v>
      </c>
      <c r="I33" s="18" t="b">
        <f t="shared" si="6"/>
        <v>0</v>
      </c>
      <c r="J33" s="18">
        <f t="shared" si="6"/>
        <v>1</v>
      </c>
      <c r="K33" s="18">
        <f t="shared" si="6"/>
        <v>3</v>
      </c>
      <c r="L33" s="18" t="str">
        <f t="shared" si="7"/>
        <v>March</v>
      </c>
      <c r="M33" s="18">
        <f t="shared" si="8"/>
        <v>2</v>
      </c>
      <c r="N33" s="18">
        <f t="shared" si="8"/>
        <v>0</v>
      </c>
      <c r="O33" s="18" t="str">
        <f t="shared" si="9"/>
        <v>Sunday</v>
      </c>
      <c r="P33" s="18" t="b">
        <f t="shared" si="10"/>
        <v>0</v>
      </c>
      <c r="Q33" s="18">
        <f t="shared" si="10"/>
        <v>1</v>
      </c>
      <c r="R33" s="18">
        <f t="shared" si="10"/>
        <v>11</v>
      </c>
      <c r="S33" s="18" t="str">
        <f t="shared" si="11"/>
        <v>November</v>
      </c>
      <c r="T33" s="18">
        <f t="shared" si="12"/>
        <v>1</v>
      </c>
      <c r="U33" s="18">
        <f t="shared" si="12"/>
        <v>0</v>
      </c>
      <c r="V33" s="18" t="str">
        <f t="shared" si="13"/>
        <v>Sunday</v>
      </c>
    </row>
    <row r="34" spans="4:22" x14ac:dyDescent="0.25">
      <c r="D34" s="18">
        <f t="shared" si="4"/>
        <v>2008</v>
      </c>
      <c r="E34" s="19">
        <f t="shared" si="14"/>
        <v>39516</v>
      </c>
      <c r="F34" s="19">
        <f t="shared" si="15"/>
        <v>39754</v>
      </c>
      <c r="G34" s="18">
        <f t="shared" si="5"/>
        <v>1</v>
      </c>
      <c r="H34" s="18">
        <f t="shared" si="6"/>
        <v>2</v>
      </c>
      <c r="I34" s="18" t="b">
        <f t="shared" si="6"/>
        <v>0</v>
      </c>
      <c r="J34" s="18">
        <f t="shared" si="6"/>
        <v>1</v>
      </c>
      <c r="K34" s="18">
        <f t="shared" si="6"/>
        <v>3</v>
      </c>
      <c r="L34" s="18" t="str">
        <f t="shared" si="7"/>
        <v>March</v>
      </c>
      <c r="M34" s="18">
        <f t="shared" si="8"/>
        <v>2</v>
      </c>
      <c r="N34" s="18">
        <f t="shared" si="8"/>
        <v>0</v>
      </c>
      <c r="O34" s="18" t="str">
        <f t="shared" si="9"/>
        <v>Sunday</v>
      </c>
      <c r="P34" s="18" t="b">
        <f t="shared" si="10"/>
        <v>0</v>
      </c>
      <c r="Q34" s="18">
        <f t="shared" si="10"/>
        <v>1</v>
      </c>
      <c r="R34" s="18">
        <f t="shared" si="10"/>
        <v>11</v>
      </c>
      <c r="S34" s="18" t="str">
        <f t="shared" si="11"/>
        <v>November</v>
      </c>
      <c r="T34" s="18">
        <f t="shared" si="12"/>
        <v>1</v>
      </c>
      <c r="U34" s="18">
        <f t="shared" si="12"/>
        <v>0</v>
      </c>
      <c r="V34" s="18" t="str">
        <f t="shared" si="13"/>
        <v>Sunday</v>
      </c>
    </row>
    <row r="35" spans="4:22" x14ac:dyDescent="0.25">
      <c r="D35" s="18">
        <f t="shared" si="4"/>
        <v>2009</v>
      </c>
      <c r="E35" s="19">
        <f t="shared" si="14"/>
        <v>39880</v>
      </c>
      <c r="F35" s="19">
        <f t="shared" si="15"/>
        <v>40118</v>
      </c>
      <c r="G35" s="18">
        <f t="shared" si="5"/>
        <v>1</v>
      </c>
      <c r="H35" s="18">
        <f t="shared" si="6"/>
        <v>2</v>
      </c>
      <c r="I35" s="18" t="b">
        <f t="shared" si="6"/>
        <v>0</v>
      </c>
      <c r="J35" s="18">
        <f t="shared" si="6"/>
        <v>1</v>
      </c>
      <c r="K35" s="18">
        <f t="shared" si="6"/>
        <v>3</v>
      </c>
      <c r="L35" s="18" t="str">
        <f t="shared" si="7"/>
        <v>March</v>
      </c>
      <c r="M35" s="18">
        <f t="shared" si="8"/>
        <v>2</v>
      </c>
      <c r="N35" s="18">
        <f t="shared" si="8"/>
        <v>0</v>
      </c>
      <c r="O35" s="18" t="str">
        <f t="shared" si="9"/>
        <v>Sunday</v>
      </c>
      <c r="P35" s="18" t="b">
        <f t="shared" si="10"/>
        <v>0</v>
      </c>
      <c r="Q35" s="18">
        <f t="shared" si="10"/>
        <v>1</v>
      </c>
      <c r="R35" s="18">
        <f t="shared" si="10"/>
        <v>11</v>
      </c>
      <c r="S35" s="18" t="str">
        <f t="shared" si="11"/>
        <v>November</v>
      </c>
      <c r="T35" s="18">
        <f t="shared" si="12"/>
        <v>1</v>
      </c>
      <c r="U35" s="18">
        <f t="shared" si="12"/>
        <v>0</v>
      </c>
      <c r="V35" s="18" t="str">
        <f t="shared" si="13"/>
        <v>Sunday</v>
      </c>
    </row>
    <row r="36" spans="4:22" x14ac:dyDescent="0.25">
      <c r="D36" s="18">
        <f t="shared" si="4"/>
        <v>2010</v>
      </c>
      <c r="E36" s="19">
        <f t="shared" si="14"/>
        <v>40251</v>
      </c>
      <c r="F36" s="19">
        <f t="shared" si="15"/>
        <v>40489</v>
      </c>
      <c r="G36" s="18">
        <f t="shared" si="5"/>
        <v>1</v>
      </c>
      <c r="H36" s="18">
        <f t="shared" si="6"/>
        <v>2</v>
      </c>
      <c r="I36" s="18" t="b">
        <f t="shared" si="6"/>
        <v>0</v>
      </c>
      <c r="J36" s="18">
        <f t="shared" si="6"/>
        <v>1</v>
      </c>
      <c r="K36" s="18">
        <f t="shared" si="6"/>
        <v>3</v>
      </c>
      <c r="L36" s="18" t="str">
        <f t="shared" si="7"/>
        <v>March</v>
      </c>
      <c r="M36" s="18">
        <f t="shared" si="8"/>
        <v>2</v>
      </c>
      <c r="N36" s="18">
        <f t="shared" si="8"/>
        <v>0</v>
      </c>
      <c r="O36" s="18" t="str">
        <f t="shared" si="9"/>
        <v>Sunday</v>
      </c>
      <c r="P36" s="18" t="b">
        <f t="shared" si="10"/>
        <v>0</v>
      </c>
      <c r="Q36" s="18">
        <f t="shared" si="10"/>
        <v>1</v>
      </c>
      <c r="R36" s="18">
        <f t="shared" si="10"/>
        <v>11</v>
      </c>
      <c r="S36" s="18" t="str">
        <f t="shared" si="11"/>
        <v>November</v>
      </c>
      <c r="T36" s="18">
        <f t="shared" si="12"/>
        <v>1</v>
      </c>
      <c r="U36" s="18">
        <f t="shared" si="12"/>
        <v>0</v>
      </c>
      <c r="V36" s="18" t="str">
        <f t="shared" si="13"/>
        <v>Sunday</v>
      </c>
    </row>
    <row r="37" spans="4:22" x14ac:dyDescent="0.25">
      <c r="D37" s="18">
        <f t="shared" si="4"/>
        <v>2011</v>
      </c>
      <c r="E37" s="19">
        <f t="shared" si="14"/>
        <v>40615</v>
      </c>
      <c r="F37" s="19">
        <f t="shared" si="15"/>
        <v>40853</v>
      </c>
      <c r="G37" s="18">
        <f t="shared" si="5"/>
        <v>1</v>
      </c>
      <c r="H37" s="18">
        <f t="shared" si="6"/>
        <v>2</v>
      </c>
      <c r="I37" s="18" t="b">
        <f t="shared" si="6"/>
        <v>0</v>
      </c>
      <c r="J37" s="18">
        <f t="shared" si="6"/>
        <v>1</v>
      </c>
      <c r="K37" s="18">
        <f t="shared" si="6"/>
        <v>3</v>
      </c>
      <c r="L37" s="18" t="str">
        <f t="shared" si="7"/>
        <v>March</v>
      </c>
      <c r="M37" s="18">
        <f t="shared" si="8"/>
        <v>2</v>
      </c>
      <c r="N37" s="18">
        <f t="shared" si="8"/>
        <v>0</v>
      </c>
      <c r="O37" s="18" t="str">
        <f t="shared" si="9"/>
        <v>Sunday</v>
      </c>
      <c r="P37" s="18" t="b">
        <f t="shared" si="10"/>
        <v>0</v>
      </c>
      <c r="Q37" s="18">
        <f t="shared" si="10"/>
        <v>1</v>
      </c>
      <c r="R37" s="18">
        <f t="shared" si="10"/>
        <v>11</v>
      </c>
      <c r="S37" s="18" t="str">
        <f t="shared" si="11"/>
        <v>November</v>
      </c>
      <c r="T37" s="18">
        <f t="shared" si="12"/>
        <v>1</v>
      </c>
      <c r="U37" s="18">
        <f t="shared" si="12"/>
        <v>0</v>
      </c>
      <c r="V37" s="18" t="str">
        <f t="shared" si="13"/>
        <v>Sunday</v>
      </c>
    </row>
    <row r="38" spans="4:22" x14ac:dyDescent="0.25">
      <c r="D38" s="18">
        <f t="shared" si="4"/>
        <v>2012</v>
      </c>
      <c r="E38" s="19">
        <f t="shared" si="14"/>
        <v>40979</v>
      </c>
      <c r="F38" s="19">
        <f t="shared" si="15"/>
        <v>41217</v>
      </c>
      <c r="G38" s="18">
        <f t="shared" si="5"/>
        <v>1</v>
      </c>
      <c r="H38" s="18">
        <f t="shared" si="6"/>
        <v>2</v>
      </c>
      <c r="I38" s="18" t="b">
        <f t="shared" si="6"/>
        <v>0</v>
      </c>
      <c r="J38" s="18">
        <f t="shared" si="6"/>
        <v>1</v>
      </c>
      <c r="K38" s="18">
        <f t="shared" si="6"/>
        <v>3</v>
      </c>
      <c r="L38" s="18" t="str">
        <f t="shared" si="7"/>
        <v>March</v>
      </c>
      <c r="M38" s="18">
        <f t="shared" si="8"/>
        <v>2</v>
      </c>
      <c r="N38" s="18">
        <f t="shared" si="8"/>
        <v>0</v>
      </c>
      <c r="O38" s="18" t="str">
        <f t="shared" si="9"/>
        <v>Sunday</v>
      </c>
      <c r="P38" s="18" t="b">
        <f t="shared" si="10"/>
        <v>0</v>
      </c>
      <c r="Q38" s="18">
        <f t="shared" si="10"/>
        <v>1</v>
      </c>
      <c r="R38" s="18">
        <f t="shared" si="10"/>
        <v>11</v>
      </c>
      <c r="S38" s="18" t="str">
        <f t="shared" si="11"/>
        <v>November</v>
      </c>
      <c r="T38" s="18">
        <f t="shared" si="12"/>
        <v>1</v>
      </c>
      <c r="U38" s="18">
        <f t="shared" si="12"/>
        <v>0</v>
      </c>
      <c r="V38" s="18" t="str">
        <f t="shared" si="13"/>
        <v>Sunday</v>
      </c>
    </row>
    <row r="39" spans="4:22" x14ac:dyDescent="0.25">
      <c r="D39" s="18">
        <f t="shared" si="4"/>
        <v>2013</v>
      </c>
      <c r="E39" s="19">
        <f t="shared" si="14"/>
        <v>41343</v>
      </c>
      <c r="F39" s="19">
        <f t="shared" si="15"/>
        <v>41581</v>
      </c>
      <c r="G39" s="18">
        <f t="shared" si="5"/>
        <v>1</v>
      </c>
      <c r="H39" s="18">
        <f t="shared" si="6"/>
        <v>2</v>
      </c>
      <c r="I39" s="18" t="b">
        <f t="shared" si="6"/>
        <v>0</v>
      </c>
      <c r="J39" s="18">
        <f t="shared" si="6"/>
        <v>1</v>
      </c>
      <c r="K39" s="18">
        <f t="shared" si="6"/>
        <v>3</v>
      </c>
      <c r="L39" s="18" t="str">
        <f t="shared" si="7"/>
        <v>March</v>
      </c>
      <c r="M39" s="18">
        <f t="shared" si="8"/>
        <v>2</v>
      </c>
      <c r="N39" s="18">
        <f t="shared" si="8"/>
        <v>0</v>
      </c>
      <c r="O39" s="18" t="str">
        <f t="shared" si="9"/>
        <v>Sunday</v>
      </c>
      <c r="P39" s="18" t="b">
        <f t="shared" si="10"/>
        <v>0</v>
      </c>
      <c r="Q39" s="18">
        <f t="shared" si="10"/>
        <v>1</v>
      </c>
      <c r="R39" s="18">
        <f t="shared" si="10"/>
        <v>11</v>
      </c>
      <c r="S39" s="18" t="str">
        <f t="shared" si="11"/>
        <v>November</v>
      </c>
      <c r="T39" s="18">
        <f t="shared" si="12"/>
        <v>1</v>
      </c>
      <c r="U39" s="18">
        <f t="shared" si="12"/>
        <v>0</v>
      </c>
      <c r="V39" s="18" t="str">
        <f t="shared" si="13"/>
        <v>Sunday</v>
      </c>
    </row>
    <row r="40" spans="4:22" x14ac:dyDescent="0.25">
      <c r="D40" s="18">
        <f t="shared" si="4"/>
        <v>2014</v>
      </c>
      <c r="E40" s="19">
        <f t="shared" si="14"/>
        <v>41707</v>
      </c>
      <c r="F40" s="19">
        <f t="shared" si="15"/>
        <v>41945</v>
      </c>
      <c r="G40" s="18">
        <f t="shared" si="5"/>
        <v>1</v>
      </c>
      <c r="H40" s="18">
        <f t="shared" si="6"/>
        <v>2</v>
      </c>
      <c r="I40" s="18" t="b">
        <f t="shared" si="6"/>
        <v>0</v>
      </c>
      <c r="J40" s="18">
        <f t="shared" si="6"/>
        <v>1</v>
      </c>
      <c r="K40" s="18">
        <f t="shared" si="6"/>
        <v>3</v>
      </c>
      <c r="L40" s="18" t="str">
        <f t="shared" si="7"/>
        <v>March</v>
      </c>
      <c r="M40" s="18">
        <f t="shared" si="8"/>
        <v>2</v>
      </c>
      <c r="N40" s="18">
        <f t="shared" si="8"/>
        <v>0</v>
      </c>
      <c r="O40" s="18" t="str">
        <f t="shared" si="9"/>
        <v>Sunday</v>
      </c>
      <c r="P40" s="18" t="b">
        <f t="shared" si="10"/>
        <v>0</v>
      </c>
      <c r="Q40" s="18">
        <f t="shared" si="10"/>
        <v>1</v>
      </c>
      <c r="R40" s="18">
        <f t="shared" si="10"/>
        <v>11</v>
      </c>
      <c r="S40" s="18" t="str">
        <f t="shared" si="11"/>
        <v>November</v>
      </c>
      <c r="T40" s="18">
        <f t="shared" si="12"/>
        <v>1</v>
      </c>
      <c r="U40" s="18">
        <f t="shared" si="12"/>
        <v>0</v>
      </c>
      <c r="V40" s="18" t="str">
        <f t="shared" si="13"/>
        <v>Sunday</v>
      </c>
    </row>
    <row r="41" spans="4:22" x14ac:dyDescent="0.25">
      <c r="D41" s="18">
        <f t="shared" si="4"/>
        <v>2015</v>
      </c>
      <c r="E41" s="19">
        <f t="shared" si="14"/>
        <v>42071</v>
      </c>
      <c r="F41" s="19">
        <f t="shared" si="15"/>
        <v>42309</v>
      </c>
      <c r="G41" s="18">
        <f t="shared" si="5"/>
        <v>1</v>
      </c>
      <c r="H41" s="18">
        <f t="shared" si="6"/>
        <v>2</v>
      </c>
      <c r="I41" s="18" t="b">
        <f t="shared" si="6"/>
        <v>0</v>
      </c>
      <c r="J41" s="18">
        <f t="shared" si="6"/>
        <v>1</v>
      </c>
      <c r="K41" s="18">
        <f t="shared" si="6"/>
        <v>3</v>
      </c>
      <c r="L41" s="18" t="str">
        <f t="shared" si="7"/>
        <v>March</v>
      </c>
      <c r="M41" s="18">
        <f t="shared" si="8"/>
        <v>2</v>
      </c>
      <c r="N41" s="18">
        <f t="shared" si="8"/>
        <v>0</v>
      </c>
      <c r="O41" s="18" t="str">
        <f t="shared" si="9"/>
        <v>Sunday</v>
      </c>
      <c r="P41" s="18" t="b">
        <f t="shared" si="10"/>
        <v>0</v>
      </c>
      <c r="Q41" s="18">
        <f t="shared" si="10"/>
        <v>1</v>
      </c>
      <c r="R41" s="18">
        <f t="shared" si="10"/>
        <v>11</v>
      </c>
      <c r="S41" s="18" t="str">
        <f t="shared" si="11"/>
        <v>November</v>
      </c>
      <c r="T41" s="18">
        <f t="shared" si="12"/>
        <v>1</v>
      </c>
      <c r="U41" s="18">
        <f t="shared" si="12"/>
        <v>0</v>
      </c>
      <c r="V41" s="18" t="str">
        <f t="shared" si="13"/>
        <v>Sunday</v>
      </c>
    </row>
    <row r="42" spans="4:22" x14ac:dyDescent="0.25">
      <c r="D42" s="18">
        <f t="shared" si="4"/>
        <v>2016</v>
      </c>
      <c r="E42" s="19">
        <f t="shared" si="14"/>
        <v>42442</v>
      </c>
      <c r="F42" s="19">
        <f t="shared" si="15"/>
        <v>42680</v>
      </c>
      <c r="G42" s="18">
        <f t="shared" si="5"/>
        <v>1</v>
      </c>
      <c r="H42" s="18">
        <f t="shared" si="6"/>
        <v>2</v>
      </c>
      <c r="I42" s="18" t="b">
        <f t="shared" si="6"/>
        <v>0</v>
      </c>
      <c r="J42" s="18">
        <f t="shared" si="6"/>
        <v>1</v>
      </c>
      <c r="K42" s="18">
        <f t="shared" si="6"/>
        <v>3</v>
      </c>
      <c r="L42" s="18" t="str">
        <f t="shared" si="7"/>
        <v>March</v>
      </c>
      <c r="M42" s="18">
        <f t="shared" si="8"/>
        <v>2</v>
      </c>
      <c r="N42" s="18">
        <f t="shared" si="8"/>
        <v>0</v>
      </c>
      <c r="O42" s="18" t="str">
        <f t="shared" si="9"/>
        <v>Sunday</v>
      </c>
      <c r="P42" s="18" t="b">
        <f t="shared" si="10"/>
        <v>0</v>
      </c>
      <c r="Q42" s="18">
        <f t="shared" si="10"/>
        <v>1</v>
      </c>
      <c r="R42" s="18">
        <f t="shared" si="10"/>
        <v>11</v>
      </c>
      <c r="S42" s="18" t="str">
        <f t="shared" si="11"/>
        <v>November</v>
      </c>
      <c r="T42" s="18">
        <f t="shared" si="12"/>
        <v>1</v>
      </c>
      <c r="U42" s="18">
        <f t="shared" si="12"/>
        <v>0</v>
      </c>
      <c r="V42" s="18" t="str">
        <f t="shared" si="13"/>
        <v>Sunday</v>
      </c>
    </row>
    <row r="43" spans="4:22" x14ac:dyDescent="0.25">
      <c r="D43" s="18">
        <f t="shared" si="4"/>
        <v>2017</v>
      </c>
      <c r="E43" s="19">
        <f t="shared" si="14"/>
        <v>42806</v>
      </c>
      <c r="F43" s="19">
        <f t="shared" si="15"/>
        <v>43044</v>
      </c>
      <c r="G43" s="18">
        <f t="shared" si="5"/>
        <v>1</v>
      </c>
      <c r="H43" s="18">
        <f t="shared" si="6"/>
        <v>2</v>
      </c>
      <c r="I43" s="18" t="b">
        <f t="shared" si="6"/>
        <v>0</v>
      </c>
      <c r="J43" s="18">
        <f t="shared" si="6"/>
        <v>1</v>
      </c>
      <c r="K43" s="18">
        <f t="shared" si="6"/>
        <v>3</v>
      </c>
      <c r="L43" s="18" t="str">
        <f t="shared" si="7"/>
        <v>March</v>
      </c>
      <c r="M43" s="18">
        <f t="shared" si="8"/>
        <v>2</v>
      </c>
      <c r="N43" s="18">
        <f t="shared" si="8"/>
        <v>0</v>
      </c>
      <c r="O43" s="18" t="str">
        <f t="shared" si="9"/>
        <v>Sunday</v>
      </c>
      <c r="P43" s="18" t="b">
        <f t="shared" si="10"/>
        <v>0</v>
      </c>
      <c r="Q43" s="18">
        <f t="shared" si="10"/>
        <v>1</v>
      </c>
      <c r="R43" s="18">
        <f t="shared" si="10"/>
        <v>11</v>
      </c>
      <c r="S43" s="18" t="str">
        <f t="shared" si="11"/>
        <v>November</v>
      </c>
      <c r="T43" s="18">
        <f t="shared" si="12"/>
        <v>1</v>
      </c>
      <c r="U43" s="18">
        <f t="shared" si="12"/>
        <v>0</v>
      </c>
      <c r="V43" s="18" t="str">
        <f t="shared" si="13"/>
        <v>Sunday</v>
      </c>
    </row>
    <row r="44" spans="4:22" x14ac:dyDescent="0.25">
      <c r="D44" s="18">
        <f t="shared" si="4"/>
        <v>2018</v>
      </c>
      <c r="E44" s="19">
        <f t="shared" si="14"/>
        <v>43170</v>
      </c>
      <c r="F44" s="19">
        <f t="shared" si="15"/>
        <v>43408</v>
      </c>
      <c r="G44" s="18">
        <f t="shared" si="5"/>
        <v>1</v>
      </c>
      <c r="H44" s="18">
        <f t="shared" si="6"/>
        <v>2</v>
      </c>
      <c r="I44" s="18" t="b">
        <f t="shared" si="6"/>
        <v>0</v>
      </c>
      <c r="J44" s="18">
        <f t="shared" si="6"/>
        <v>1</v>
      </c>
      <c r="K44" s="18">
        <f t="shared" si="6"/>
        <v>3</v>
      </c>
      <c r="L44" s="18" t="str">
        <f t="shared" si="7"/>
        <v>March</v>
      </c>
      <c r="M44" s="18">
        <f t="shared" si="8"/>
        <v>2</v>
      </c>
      <c r="N44" s="18">
        <f t="shared" si="8"/>
        <v>0</v>
      </c>
      <c r="O44" s="18" t="str">
        <f t="shared" si="9"/>
        <v>Sunday</v>
      </c>
      <c r="P44" s="18" t="b">
        <f t="shared" si="10"/>
        <v>0</v>
      </c>
      <c r="Q44" s="18">
        <f t="shared" si="10"/>
        <v>1</v>
      </c>
      <c r="R44" s="18">
        <f t="shared" si="10"/>
        <v>11</v>
      </c>
      <c r="S44" s="18" t="str">
        <f t="shared" si="11"/>
        <v>November</v>
      </c>
      <c r="T44" s="18">
        <f t="shared" si="12"/>
        <v>1</v>
      </c>
      <c r="U44" s="18">
        <f t="shared" si="12"/>
        <v>0</v>
      </c>
      <c r="V44" s="18" t="str">
        <f t="shared" si="13"/>
        <v>Sunday</v>
      </c>
    </row>
    <row r="45" spans="4:22" x14ac:dyDescent="0.25">
      <c r="D45" s="18">
        <f t="shared" si="4"/>
        <v>2019</v>
      </c>
      <c r="E45" s="19">
        <f t="shared" si="14"/>
        <v>43534</v>
      </c>
      <c r="F45" s="19">
        <f t="shared" si="15"/>
        <v>43772</v>
      </c>
      <c r="G45" s="18">
        <f t="shared" si="5"/>
        <v>1</v>
      </c>
      <c r="H45" s="18">
        <f t="shared" ref="H45:K64" si="16">VLOOKUP($G45,Adjustment_Rules_Lookup,H$23,FALSE)</f>
        <v>2</v>
      </c>
      <c r="I45" s="18" t="b">
        <f t="shared" si="16"/>
        <v>0</v>
      </c>
      <c r="J45" s="18">
        <f t="shared" si="16"/>
        <v>1</v>
      </c>
      <c r="K45" s="18">
        <f t="shared" si="16"/>
        <v>3</v>
      </c>
      <c r="L45" s="18" t="str">
        <f t="shared" si="7"/>
        <v>March</v>
      </c>
      <c r="M45" s="18">
        <f t="shared" ref="M45:N64" si="17">VLOOKUP($G45,Adjustment_Rules_Lookup,M$23,FALSE)</f>
        <v>2</v>
      </c>
      <c r="N45" s="18">
        <f t="shared" si="17"/>
        <v>0</v>
      </c>
      <c r="O45" s="18" t="str">
        <f t="shared" si="9"/>
        <v>Sunday</v>
      </c>
      <c r="P45" s="18" t="b">
        <f t="shared" si="10"/>
        <v>0</v>
      </c>
      <c r="Q45" s="18">
        <f t="shared" si="10"/>
        <v>1</v>
      </c>
      <c r="R45" s="18">
        <f t="shared" si="10"/>
        <v>11</v>
      </c>
      <c r="S45" s="18" t="str">
        <f t="shared" si="11"/>
        <v>November</v>
      </c>
      <c r="T45" s="18">
        <f t="shared" ref="T45:U64" si="18">VLOOKUP($G45,Adjustment_Rules_Lookup,T$23,FALSE)</f>
        <v>1</v>
      </c>
      <c r="U45" s="18">
        <f t="shared" si="18"/>
        <v>0</v>
      </c>
      <c r="V45" s="18" t="str">
        <f t="shared" si="13"/>
        <v>Sunday</v>
      </c>
    </row>
    <row r="46" spans="4:22" x14ac:dyDescent="0.25">
      <c r="D46" s="18">
        <f t="shared" si="4"/>
        <v>2020</v>
      </c>
      <c r="E46" s="19">
        <f t="shared" si="14"/>
        <v>43898</v>
      </c>
      <c r="F46" s="19">
        <f t="shared" si="15"/>
        <v>44136</v>
      </c>
      <c r="G46" s="18">
        <f t="shared" si="5"/>
        <v>1</v>
      </c>
      <c r="H46" s="18">
        <f t="shared" si="16"/>
        <v>2</v>
      </c>
      <c r="I46" s="18" t="b">
        <f t="shared" si="16"/>
        <v>0</v>
      </c>
      <c r="J46" s="18">
        <f t="shared" si="16"/>
        <v>1</v>
      </c>
      <c r="K46" s="18">
        <f t="shared" si="16"/>
        <v>3</v>
      </c>
      <c r="L46" s="18" t="str">
        <f t="shared" si="7"/>
        <v>March</v>
      </c>
      <c r="M46" s="18">
        <f t="shared" si="17"/>
        <v>2</v>
      </c>
      <c r="N46" s="18">
        <f t="shared" si="17"/>
        <v>0</v>
      </c>
      <c r="O46" s="18" t="str">
        <f t="shared" si="9"/>
        <v>Sunday</v>
      </c>
      <c r="P46" s="18" t="b">
        <f t="shared" si="10"/>
        <v>0</v>
      </c>
      <c r="Q46" s="18">
        <f t="shared" si="10"/>
        <v>1</v>
      </c>
      <c r="R46" s="18">
        <f t="shared" si="10"/>
        <v>11</v>
      </c>
      <c r="S46" s="18" t="str">
        <f t="shared" si="11"/>
        <v>November</v>
      </c>
      <c r="T46" s="18">
        <f t="shared" si="18"/>
        <v>1</v>
      </c>
      <c r="U46" s="18">
        <f t="shared" si="18"/>
        <v>0</v>
      </c>
      <c r="V46" s="18" t="str">
        <f t="shared" si="13"/>
        <v>Sunday</v>
      </c>
    </row>
    <row r="47" spans="4:22" x14ac:dyDescent="0.25">
      <c r="D47" s="18">
        <f t="shared" si="4"/>
        <v>2021</v>
      </c>
      <c r="E47" s="19">
        <f t="shared" si="14"/>
        <v>44269</v>
      </c>
      <c r="F47" s="19">
        <f t="shared" si="15"/>
        <v>44507</v>
      </c>
      <c r="G47" s="18">
        <f t="shared" si="5"/>
        <v>1</v>
      </c>
      <c r="H47" s="18">
        <f t="shared" si="16"/>
        <v>2</v>
      </c>
      <c r="I47" s="18" t="b">
        <f t="shared" si="16"/>
        <v>0</v>
      </c>
      <c r="J47" s="18">
        <f t="shared" si="16"/>
        <v>1</v>
      </c>
      <c r="K47" s="18">
        <f t="shared" si="16"/>
        <v>3</v>
      </c>
      <c r="L47" s="18" t="str">
        <f t="shared" si="7"/>
        <v>March</v>
      </c>
      <c r="M47" s="18">
        <f t="shared" si="17"/>
        <v>2</v>
      </c>
      <c r="N47" s="18">
        <f t="shared" si="17"/>
        <v>0</v>
      </c>
      <c r="O47" s="18" t="str">
        <f t="shared" si="9"/>
        <v>Sunday</v>
      </c>
      <c r="P47" s="18" t="b">
        <f t="shared" si="10"/>
        <v>0</v>
      </c>
      <c r="Q47" s="18">
        <f t="shared" si="10"/>
        <v>1</v>
      </c>
      <c r="R47" s="18">
        <f t="shared" si="10"/>
        <v>11</v>
      </c>
      <c r="S47" s="18" t="str">
        <f t="shared" si="11"/>
        <v>November</v>
      </c>
      <c r="T47" s="18">
        <f t="shared" si="18"/>
        <v>1</v>
      </c>
      <c r="U47" s="18">
        <f t="shared" si="18"/>
        <v>0</v>
      </c>
      <c r="V47" s="18" t="str">
        <f t="shared" si="13"/>
        <v>Sunday</v>
      </c>
    </row>
    <row r="48" spans="4:22" x14ac:dyDescent="0.25">
      <c r="D48" s="18">
        <f t="shared" si="4"/>
        <v>2022</v>
      </c>
      <c r="E48" s="19">
        <f t="shared" si="14"/>
        <v>44633</v>
      </c>
      <c r="F48" s="19">
        <f t="shared" si="15"/>
        <v>44871</v>
      </c>
      <c r="G48" s="18">
        <f t="shared" si="5"/>
        <v>1</v>
      </c>
      <c r="H48" s="18">
        <f t="shared" si="16"/>
        <v>2</v>
      </c>
      <c r="I48" s="18" t="b">
        <f t="shared" si="16"/>
        <v>0</v>
      </c>
      <c r="J48" s="18">
        <f t="shared" si="16"/>
        <v>1</v>
      </c>
      <c r="K48" s="18">
        <f t="shared" si="16"/>
        <v>3</v>
      </c>
      <c r="L48" s="18" t="str">
        <f t="shared" si="7"/>
        <v>March</v>
      </c>
      <c r="M48" s="18">
        <f t="shared" si="17"/>
        <v>2</v>
      </c>
      <c r="N48" s="18">
        <f t="shared" si="17"/>
        <v>0</v>
      </c>
      <c r="O48" s="18" t="str">
        <f t="shared" si="9"/>
        <v>Sunday</v>
      </c>
      <c r="P48" s="18" t="b">
        <f t="shared" si="10"/>
        <v>0</v>
      </c>
      <c r="Q48" s="18">
        <f t="shared" si="10"/>
        <v>1</v>
      </c>
      <c r="R48" s="18">
        <f t="shared" si="10"/>
        <v>11</v>
      </c>
      <c r="S48" s="18" t="str">
        <f t="shared" si="11"/>
        <v>November</v>
      </c>
      <c r="T48" s="18">
        <f t="shared" si="18"/>
        <v>1</v>
      </c>
      <c r="U48" s="18">
        <f t="shared" si="18"/>
        <v>0</v>
      </c>
      <c r="V48" s="18" t="str">
        <f t="shared" si="13"/>
        <v>Sunday</v>
      </c>
    </row>
    <row r="49" spans="4:22" x14ac:dyDescent="0.25">
      <c r="D49" s="18">
        <f t="shared" si="4"/>
        <v>2023</v>
      </c>
      <c r="E49" s="19">
        <f t="shared" si="14"/>
        <v>44997</v>
      </c>
      <c r="F49" s="19">
        <f t="shared" si="15"/>
        <v>45235</v>
      </c>
      <c r="G49" s="18">
        <f t="shared" si="5"/>
        <v>1</v>
      </c>
      <c r="H49" s="18">
        <f t="shared" si="16"/>
        <v>2</v>
      </c>
      <c r="I49" s="18" t="b">
        <f t="shared" si="16"/>
        <v>0</v>
      </c>
      <c r="J49" s="18">
        <f t="shared" si="16"/>
        <v>1</v>
      </c>
      <c r="K49" s="18">
        <f t="shared" si="16"/>
        <v>3</v>
      </c>
      <c r="L49" s="18" t="str">
        <f t="shared" si="7"/>
        <v>March</v>
      </c>
      <c r="M49" s="18">
        <f t="shared" si="17"/>
        <v>2</v>
      </c>
      <c r="N49" s="18">
        <f t="shared" si="17"/>
        <v>0</v>
      </c>
      <c r="O49" s="18" t="str">
        <f t="shared" si="9"/>
        <v>Sunday</v>
      </c>
      <c r="P49" s="18" t="b">
        <f t="shared" si="10"/>
        <v>0</v>
      </c>
      <c r="Q49" s="18">
        <f t="shared" si="10"/>
        <v>1</v>
      </c>
      <c r="R49" s="18">
        <f t="shared" si="10"/>
        <v>11</v>
      </c>
      <c r="S49" s="18" t="str">
        <f t="shared" si="11"/>
        <v>November</v>
      </c>
      <c r="T49" s="18">
        <f t="shared" si="18"/>
        <v>1</v>
      </c>
      <c r="U49" s="18">
        <f t="shared" si="18"/>
        <v>0</v>
      </c>
      <c r="V49" s="18" t="str">
        <f t="shared" si="13"/>
        <v>Sunday</v>
      </c>
    </row>
    <row r="50" spans="4:22" x14ac:dyDescent="0.25">
      <c r="D50" s="18">
        <f t="shared" si="4"/>
        <v>2024</v>
      </c>
      <c r="E50" s="19">
        <f t="shared" si="14"/>
        <v>45361</v>
      </c>
      <c r="F50" s="19">
        <f t="shared" si="15"/>
        <v>45599</v>
      </c>
      <c r="G50" s="18">
        <f t="shared" si="5"/>
        <v>1</v>
      </c>
      <c r="H50" s="18">
        <f t="shared" si="16"/>
        <v>2</v>
      </c>
      <c r="I50" s="18" t="b">
        <f t="shared" si="16"/>
        <v>0</v>
      </c>
      <c r="J50" s="18">
        <f t="shared" si="16"/>
        <v>1</v>
      </c>
      <c r="K50" s="18">
        <f t="shared" si="16"/>
        <v>3</v>
      </c>
      <c r="L50" s="18" t="str">
        <f t="shared" si="7"/>
        <v>March</v>
      </c>
      <c r="M50" s="18">
        <f t="shared" si="17"/>
        <v>2</v>
      </c>
      <c r="N50" s="18">
        <f t="shared" si="17"/>
        <v>0</v>
      </c>
      <c r="O50" s="18" t="str">
        <f t="shared" si="9"/>
        <v>Sunday</v>
      </c>
      <c r="P50" s="18" t="b">
        <f t="shared" si="10"/>
        <v>0</v>
      </c>
      <c r="Q50" s="18">
        <f t="shared" si="10"/>
        <v>1</v>
      </c>
      <c r="R50" s="18">
        <f t="shared" si="10"/>
        <v>11</v>
      </c>
      <c r="S50" s="18" t="str">
        <f t="shared" si="11"/>
        <v>November</v>
      </c>
      <c r="T50" s="18">
        <f t="shared" si="18"/>
        <v>1</v>
      </c>
      <c r="U50" s="18">
        <f t="shared" si="18"/>
        <v>0</v>
      </c>
      <c r="V50" s="18" t="str">
        <f t="shared" si="13"/>
        <v>Sunday</v>
      </c>
    </row>
    <row r="51" spans="4:22" x14ac:dyDescent="0.25">
      <c r="D51" s="18">
        <f t="shared" si="4"/>
        <v>2025</v>
      </c>
      <c r="E51" s="19">
        <f t="shared" si="14"/>
        <v>45725</v>
      </c>
      <c r="F51" s="19">
        <f t="shared" si="15"/>
        <v>45963</v>
      </c>
      <c r="G51" s="18">
        <f t="shared" si="5"/>
        <v>1</v>
      </c>
      <c r="H51" s="18">
        <f t="shared" si="16"/>
        <v>2</v>
      </c>
      <c r="I51" s="18" t="b">
        <f t="shared" si="16"/>
        <v>0</v>
      </c>
      <c r="J51" s="18">
        <f t="shared" si="16"/>
        <v>1</v>
      </c>
      <c r="K51" s="18">
        <f t="shared" si="16"/>
        <v>3</v>
      </c>
      <c r="L51" s="18" t="str">
        <f t="shared" si="7"/>
        <v>March</v>
      </c>
      <c r="M51" s="18">
        <f t="shared" si="17"/>
        <v>2</v>
      </c>
      <c r="N51" s="18">
        <f t="shared" si="17"/>
        <v>0</v>
      </c>
      <c r="O51" s="18" t="str">
        <f t="shared" si="9"/>
        <v>Sunday</v>
      </c>
      <c r="P51" s="18" t="b">
        <f t="shared" si="10"/>
        <v>0</v>
      </c>
      <c r="Q51" s="18">
        <f t="shared" si="10"/>
        <v>1</v>
      </c>
      <c r="R51" s="18">
        <f t="shared" si="10"/>
        <v>11</v>
      </c>
      <c r="S51" s="18" t="str">
        <f t="shared" si="11"/>
        <v>November</v>
      </c>
      <c r="T51" s="18">
        <f t="shared" si="18"/>
        <v>1</v>
      </c>
      <c r="U51" s="18">
        <f t="shared" si="18"/>
        <v>0</v>
      </c>
      <c r="V51" s="18" t="str">
        <f t="shared" si="13"/>
        <v>Sunday</v>
      </c>
    </row>
    <row r="52" spans="4:22" x14ac:dyDescent="0.25">
      <c r="D52" s="18">
        <f t="shared" si="4"/>
        <v>2026</v>
      </c>
      <c r="E52" s="19">
        <f t="shared" si="14"/>
        <v>46089</v>
      </c>
      <c r="F52" s="19">
        <f t="shared" si="15"/>
        <v>46327</v>
      </c>
      <c r="G52" s="18">
        <f t="shared" si="5"/>
        <v>1</v>
      </c>
      <c r="H52" s="18">
        <f t="shared" si="16"/>
        <v>2</v>
      </c>
      <c r="I52" s="18" t="b">
        <f t="shared" si="16"/>
        <v>0</v>
      </c>
      <c r="J52" s="18">
        <f t="shared" si="16"/>
        <v>1</v>
      </c>
      <c r="K52" s="18">
        <f t="shared" si="16"/>
        <v>3</v>
      </c>
      <c r="L52" s="18" t="str">
        <f t="shared" si="7"/>
        <v>March</v>
      </c>
      <c r="M52" s="18">
        <f t="shared" si="17"/>
        <v>2</v>
      </c>
      <c r="N52" s="18">
        <f t="shared" si="17"/>
        <v>0</v>
      </c>
      <c r="O52" s="18" t="str">
        <f t="shared" si="9"/>
        <v>Sunday</v>
      </c>
      <c r="P52" s="18" t="b">
        <f t="shared" si="10"/>
        <v>0</v>
      </c>
      <c r="Q52" s="18">
        <f t="shared" si="10"/>
        <v>1</v>
      </c>
      <c r="R52" s="18">
        <f t="shared" si="10"/>
        <v>11</v>
      </c>
      <c r="S52" s="18" t="str">
        <f t="shared" si="11"/>
        <v>November</v>
      </c>
      <c r="T52" s="18">
        <f t="shared" si="18"/>
        <v>1</v>
      </c>
      <c r="U52" s="18">
        <f t="shared" si="18"/>
        <v>0</v>
      </c>
      <c r="V52" s="18" t="str">
        <f t="shared" si="13"/>
        <v>Sunday</v>
      </c>
    </row>
    <row r="53" spans="4:22" x14ac:dyDescent="0.25">
      <c r="D53" s="18">
        <f t="shared" si="4"/>
        <v>2027</v>
      </c>
      <c r="E53" s="19">
        <f t="shared" si="14"/>
        <v>46460</v>
      </c>
      <c r="F53" s="19">
        <f t="shared" si="15"/>
        <v>46698</v>
      </c>
      <c r="G53" s="18">
        <f t="shared" si="5"/>
        <v>1</v>
      </c>
      <c r="H53" s="18">
        <f t="shared" si="16"/>
        <v>2</v>
      </c>
      <c r="I53" s="18" t="b">
        <f t="shared" si="16"/>
        <v>0</v>
      </c>
      <c r="J53" s="18">
        <f t="shared" si="16"/>
        <v>1</v>
      </c>
      <c r="K53" s="18">
        <f t="shared" si="16"/>
        <v>3</v>
      </c>
      <c r="L53" s="18" t="str">
        <f t="shared" si="7"/>
        <v>March</v>
      </c>
      <c r="M53" s="18">
        <f t="shared" si="17"/>
        <v>2</v>
      </c>
      <c r="N53" s="18">
        <f t="shared" si="17"/>
        <v>0</v>
      </c>
      <c r="O53" s="18" t="str">
        <f t="shared" si="9"/>
        <v>Sunday</v>
      </c>
      <c r="P53" s="18" t="b">
        <f t="shared" si="10"/>
        <v>0</v>
      </c>
      <c r="Q53" s="18">
        <f t="shared" si="10"/>
        <v>1</v>
      </c>
      <c r="R53" s="18">
        <f t="shared" si="10"/>
        <v>11</v>
      </c>
      <c r="S53" s="18" t="str">
        <f t="shared" si="11"/>
        <v>November</v>
      </c>
      <c r="T53" s="18">
        <f t="shared" si="18"/>
        <v>1</v>
      </c>
      <c r="U53" s="18">
        <f t="shared" si="18"/>
        <v>0</v>
      </c>
      <c r="V53" s="18" t="str">
        <f t="shared" si="13"/>
        <v>Sunday</v>
      </c>
    </row>
    <row r="54" spans="4:22" x14ac:dyDescent="0.25">
      <c r="D54" s="18">
        <f t="shared" si="4"/>
        <v>2028</v>
      </c>
      <c r="E54" s="19">
        <f t="shared" si="14"/>
        <v>46824</v>
      </c>
      <c r="F54" s="19">
        <f t="shared" si="15"/>
        <v>47062</v>
      </c>
      <c r="G54" s="18">
        <f t="shared" si="5"/>
        <v>1</v>
      </c>
      <c r="H54" s="18">
        <f t="shared" si="16"/>
        <v>2</v>
      </c>
      <c r="I54" s="18" t="b">
        <f t="shared" si="16"/>
        <v>0</v>
      </c>
      <c r="J54" s="18">
        <f t="shared" si="16"/>
        <v>1</v>
      </c>
      <c r="K54" s="18">
        <f t="shared" si="16"/>
        <v>3</v>
      </c>
      <c r="L54" s="18" t="str">
        <f t="shared" si="7"/>
        <v>March</v>
      </c>
      <c r="M54" s="18">
        <f t="shared" si="17"/>
        <v>2</v>
      </c>
      <c r="N54" s="18">
        <f t="shared" si="17"/>
        <v>0</v>
      </c>
      <c r="O54" s="18" t="str">
        <f t="shared" si="9"/>
        <v>Sunday</v>
      </c>
      <c r="P54" s="18" t="b">
        <f t="shared" si="10"/>
        <v>0</v>
      </c>
      <c r="Q54" s="18">
        <f t="shared" si="10"/>
        <v>1</v>
      </c>
      <c r="R54" s="18">
        <f t="shared" si="10"/>
        <v>11</v>
      </c>
      <c r="S54" s="18" t="str">
        <f t="shared" si="11"/>
        <v>November</v>
      </c>
      <c r="T54" s="18">
        <f t="shared" si="18"/>
        <v>1</v>
      </c>
      <c r="U54" s="18">
        <f t="shared" si="18"/>
        <v>0</v>
      </c>
      <c r="V54" s="18" t="str">
        <f t="shared" si="13"/>
        <v>Sunday</v>
      </c>
    </row>
    <row r="55" spans="4:22" x14ac:dyDescent="0.25">
      <c r="D55" s="18">
        <f t="shared" si="4"/>
        <v>2029</v>
      </c>
      <c r="E55" s="19">
        <f t="shared" si="14"/>
        <v>47188</v>
      </c>
      <c r="F55" s="19">
        <f t="shared" si="15"/>
        <v>47426</v>
      </c>
      <c r="G55" s="18">
        <f t="shared" si="5"/>
        <v>1</v>
      </c>
      <c r="H55" s="18">
        <f t="shared" si="16"/>
        <v>2</v>
      </c>
      <c r="I55" s="18" t="b">
        <f t="shared" si="16"/>
        <v>0</v>
      </c>
      <c r="J55" s="18">
        <f t="shared" si="16"/>
        <v>1</v>
      </c>
      <c r="K55" s="18">
        <f t="shared" si="16"/>
        <v>3</v>
      </c>
      <c r="L55" s="18" t="str">
        <f t="shared" si="7"/>
        <v>March</v>
      </c>
      <c r="M55" s="18">
        <f t="shared" si="17"/>
        <v>2</v>
      </c>
      <c r="N55" s="18">
        <f t="shared" si="17"/>
        <v>0</v>
      </c>
      <c r="O55" s="18" t="str">
        <f t="shared" si="9"/>
        <v>Sunday</v>
      </c>
      <c r="P55" s="18" t="b">
        <f t="shared" si="10"/>
        <v>0</v>
      </c>
      <c r="Q55" s="18">
        <f t="shared" si="10"/>
        <v>1</v>
      </c>
      <c r="R55" s="18">
        <f t="shared" si="10"/>
        <v>11</v>
      </c>
      <c r="S55" s="18" t="str">
        <f t="shared" si="11"/>
        <v>November</v>
      </c>
      <c r="T55" s="18">
        <f t="shared" si="18"/>
        <v>1</v>
      </c>
      <c r="U55" s="18">
        <f t="shared" si="18"/>
        <v>0</v>
      </c>
      <c r="V55" s="18" t="str">
        <f t="shared" si="13"/>
        <v>Sunday</v>
      </c>
    </row>
    <row r="56" spans="4:22" x14ac:dyDescent="0.25">
      <c r="D56" s="18">
        <f t="shared" si="4"/>
        <v>2030</v>
      </c>
      <c r="E56" s="19">
        <f t="shared" si="14"/>
        <v>47552</v>
      </c>
      <c r="F56" s="19">
        <f t="shared" si="15"/>
        <v>47790</v>
      </c>
      <c r="G56" s="18">
        <f t="shared" si="5"/>
        <v>1</v>
      </c>
      <c r="H56" s="18">
        <f t="shared" si="16"/>
        <v>2</v>
      </c>
      <c r="I56" s="18" t="b">
        <f t="shared" si="16"/>
        <v>0</v>
      </c>
      <c r="J56" s="18">
        <f t="shared" si="16"/>
        <v>1</v>
      </c>
      <c r="K56" s="18">
        <f t="shared" si="16"/>
        <v>3</v>
      </c>
      <c r="L56" s="18" t="str">
        <f t="shared" si="7"/>
        <v>March</v>
      </c>
      <c r="M56" s="18">
        <f t="shared" si="17"/>
        <v>2</v>
      </c>
      <c r="N56" s="18">
        <f t="shared" si="17"/>
        <v>0</v>
      </c>
      <c r="O56" s="18" t="str">
        <f t="shared" si="9"/>
        <v>Sunday</v>
      </c>
      <c r="P56" s="18" t="b">
        <f t="shared" si="10"/>
        <v>0</v>
      </c>
      <c r="Q56" s="18">
        <f t="shared" si="10"/>
        <v>1</v>
      </c>
      <c r="R56" s="18">
        <f t="shared" si="10"/>
        <v>11</v>
      </c>
      <c r="S56" s="18" t="str">
        <f t="shared" si="11"/>
        <v>November</v>
      </c>
      <c r="T56" s="18">
        <f t="shared" si="18"/>
        <v>1</v>
      </c>
      <c r="U56" s="18">
        <f t="shared" si="18"/>
        <v>0</v>
      </c>
      <c r="V56" s="18" t="str">
        <f t="shared" si="13"/>
        <v>Sunday</v>
      </c>
    </row>
    <row r="57" spans="4:22" x14ac:dyDescent="0.25">
      <c r="D57" s="18">
        <f t="shared" si="4"/>
        <v>2031</v>
      </c>
      <c r="E57" s="19">
        <f t="shared" si="14"/>
        <v>47916</v>
      </c>
      <c r="F57" s="19">
        <f t="shared" si="15"/>
        <v>48154</v>
      </c>
      <c r="G57" s="18">
        <f t="shared" si="5"/>
        <v>1</v>
      </c>
      <c r="H57" s="18">
        <f t="shared" si="16"/>
        <v>2</v>
      </c>
      <c r="I57" s="18" t="b">
        <f t="shared" si="16"/>
        <v>0</v>
      </c>
      <c r="J57" s="18">
        <f t="shared" si="16"/>
        <v>1</v>
      </c>
      <c r="K57" s="18">
        <f t="shared" si="16"/>
        <v>3</v>
      </c>
      <c r="L57" s="18" t="str">
        <f t="shared" si="7"/>
        <v>March</v>
      </c>
      <c r="M57" s="18">
        <f t="shared" si="17"/>
        <v>2</v>
      </c>
      <c r="N57" s="18">
        <f t="shared" si="17"/>
        <v>0</v>
      </c>
      <c r="O57" s="18" t="str">
        <f t="shared" si="9"/>
        <v>Sunday</v>
      </c>
      <c r="P57" s="18" t="b">
        <f t="shared" si="10"/>
        <v>0</v>
      </c>
      <c r="Q57" s="18">
        <f t="shared" si="10"/>
        <v>1</v>
      </c>
      <c r="R57" s="18">
        <f t="shared" si="10"/>
        <v>11</v>
      </c>
      <c r="S57" s="18" t="str">
        <f t="shared" si="11"/>
        <v>November</v>
      </c>
      <c r="T57" s="18">
        <f t="shared" si="18"/>
        <v>1</v>
      </c>
      <c r="U57" s="18">
        <f t="shared" si="18"/>
        <v>0</v>
      </c>
      <c r="V57" s="18" t="str">
        <f t="shared" si="13"/>
        <v>Sunday</v>
      </c>
    </row>
    <row r="58" spans="4:22" x14ac:dyDescent="0.25">
      <c r="D58" s="18">
        <f t="shared" si="4"/>
        <v>2032</v>
      </c>
      <c r="E58" s="19">
        <f t="shared" si="14"/>
        <v>48287</v>
      </c>
      <c r="F58" s="19">
        <f t="shared" si="15"/>
        <v>48525</v>
      </c>
      <c r="G58" s="18">
        <f t="shared" si="5"/>
        <v>1</v>
      </c>
      <c r="H58" s="18">
        <f t="shared" si="16"/>
        <v>2</v>
      </c>
      <c r="I58" s="18" t="b">
        <f t="shared" si="16"/>
        <v>0</v>
      </c>
      <c r="J58" s="18">
        <f t="shared" si="16"/>
        <v>1</v>
      </c>
      <c r="K58" s="18">
        <f t="shared" si="16"/>
        <v>3</v>
      </c>
      <c r="L58" s="18" t="str">
        <f t="shared" si="7"/>
        <v>March</v>
      </c>
      <c r="M58" s="18">
        <f t="shared" si="17"/>
        <v>2</v>
      </c>
      <c r="N58" s="18">
        <f t="shared" si="17"/>
        <v>0</v>
      </c>
      <c r="O58" s="18" t="str">
        <f t="shared" si="9"/>
        <v>Sunday</v>
      </c>
      <c r="P58" s="18" t="b">
        <f t="shared" si="10"/>
        <v>0</v>
      </c>
      <c r="Q58" s="18">
        <f t="shared" si="10"/>
        <v>1</v>
      </c>
      <c r="R58" s="18">
        <f t="shared" si="10"/>
        <v>11</v>
      </c>
      <c r="S58" s="18" t="str">
        <f t="shared" si="11"/>
        <v>November</v>
      </c>
      <c r="T58" s="18">
        <f t="shared" si="18"/>
        <v>1</v>
      </c>
      <c r="U58" s="18">
        <f t="shared" si="18"/>
        <v>0</v>
      </c>
      <c r="V58" s="18" t="str">
        <f t="shared" si="13"/>
        <v>Sunday</v>
      </c>
    </row>
    <row r="59" spans="4:22" x14ac:dyDescent="0.25">
      <c r="D59" s="18">
        <f t="shared" si="4"/>
        <v>2033</v>
      </c>
      <c r="E59" s="19">
        <f t="shared" si="14"/>
        <v>48651</v>
      </c>
      <c r="F59" s="19">
        <f t="shared" si="15"/>
        <v>48889</v>
      </c>
      <c r="G59" s="18">
        <f t="shared" si="5"/>
        <v>1</v>
      </c>
      <c r="H59" s="18">
        <f t="shared" si="16"/>
        <v>2</v>
      </c>
      <c r="I59" s="18" t="b">
        <f t="shared" si="16"/>
        <v>0</v>
      </c>
      <c r="J59" s="18">
        <f t="shared" si="16"/>
        <v>1</v>
      </c>
      <c r="K59" s="18">
        <f t="shared" si="16"/>
        <v>3</v>
      </c>
      <c r="L59" s="18" t="str">
        <f t="shared" si="7"/>
        <v>March</v>
      </c>
      <c r="M59" s="18">
        <f t="shared" si="17"/>
        <v>2</v>
      </c>
      <c r="N59" s="18">
        <f t="shared" si="17"/>
        <v>0</v>
      </c>
      <c r="O59" s="18" t="str">
        <f t="shared" si="9"/>
        <v>Sunday</v>
      </c>
      <c r="P59" s="18" t="b">
        <f t="shared" si="10"/>
        <v>0</v>
      </c>
      <c r="Q59" s="18">
        <f t="shared" si="10"/>
        <v>1</v>
      </c>
      <c r="R59" s="18">
        <f t="shared" si="10"/>
        <v>11</v>
      </c>
      <c r="S59" s="18" t="str">
        <f t="shared" si="11"/>
        <v>November</v>
      </c>
      <c r="T59" s="18">
        <f t="shared" si="18"/>
        <v>1</v>
      </c>
      <c r="U59" s="18">
        <f t="shared" si="18"/>
        <v>0</v>
      </c>
      <c r="V59" s="18" t="str">
        <f t="shared" si="13"/>
        <v>Sunday</v>
      </c>
    </row>
    <row r="60" spans="4:22" x14ac:dyDescent="0.25">
      <c r="D60" s="18">
        <f t="shared" si="4"/>
        <v>2034</v>
      </c>
      <c r="E60" s="19">
        <f t="shared" si="14"/>
        <v>49015</v>
      </c>
      <c r="F60" s="19">
        <f t="shared" si="15"/>
        <v>49253</v>
      </c>
      <c r="G60" s="18">
        <f t="shared" si="5"/>
        <v>1</v>
      </c>
      <c r="H60" s="18">
        <f t="shared" si="16"/>
        <v>2</v>
      </c>
      <c r="I60" s="18" t="b">
        <f t="shared" si="16"/>
        <v>0</v>
      </c>
      <c r="J60" s="18">
        <f t="shared" si="16"/>
        <v>1</v>
      </c>
      <c r="K60" s="18">
        <f t="shared" si="16"/>
        <v>3</v>
      </c>
      <c r="L60" s="18" t="str">
        <f t="shared" si="7"/>
        <v>March</v>
      </c>
      <c r="M60" s="18">
        <f t="shared" si="17"/>
        <v>2</v>
      </c>
      <c r="N60" s="18">
        <f t="shared" si="17"/>
        <v>0</v>
      </c>
      <c r="O60" s="18" t="str">
        <f t="shared" si="9"/>
        <v>Sunday</v>
      </c>
      <c r="P60" s="18" t="b">
        <f t="shared" si="10"/>
        <v>0</v>
      </c>
      <c r="Q60" s="18">
        <f t="shared" si="10"/>
        <v>1</v>
      </c>
      <c r="R60" s="18">
        <f t="shared" si="10"/>
        <v>11</v>
      </c>
      <c r="S60" s="18" t="str">
        <f t="shared" si="11"/>
        <v>November</v>
      </c>
      <c r="T60" s="18">
        <f t="shared" si="18"/>
        <v>1</v>
      </c>
      <c r="U60" s="18">
        <f t="shared" si="18"/>
        <v>0</v>
      </c>
      <c r="V60" s="18" t="str">
        <f t="shared" si="13"/>
        <v>Sunday</v>
      </c>
    </row>
    <row r="61" spans="4:22" x14ac:dyDescent="0.25">
      <c r="D61" s="18">
        <f t="shared" si="4"/>
        <v>2035</v>
      </c>
      <c r="E61" s="19">
        <f t="shared" si="14"/>
        <v>49379</v>
      </c>
      <c r="F61" s="19">
        <f t="shared" si="15"/>
        <v>49617</v>
      </c>
      <c r="G61" s="18">
        <f t="shared" si="5"/>
        <v>1</v>
      </c>
      <c r="H61" s="18">
        <f t="shared" si="16"/>
        <v>2</v>
      </c>
      <c r="I61" s="18" t="b">
        <f t="shared" si="16"/>
        <v>0</v>
      </c>
      <c r="J61" s="18">
        <f t="shared" si="16"/>
        <v>1</v>
      </c>
      <c r="K61" s="18">
        <f t="shared" si="16"/>
        <v>3</v>
      </c>
      <c r="L61" s="18" t="str">
        <f t="shared" si="7"/>
        <v>March</v>
      </c>
      <c r="M61" s="18">
        <f t="shared" si="17"/>
        <v>2</v>
      </c>
      <c r="N61" s="18">
        <f t="shared" si="17"/>
        <v>0</v>
      </c>
      <c r="O61" s="18" t="str">
        <f t="shared" si="9"/>
        <v>Sunday</v>
      </c>
      <c r="P61" s="18" t="b">
        <f t="shared" si="10"/>
        <v>0</v>
      </c>
      <c r="Q61" s="18">
        <f t="shared" si="10"/>
        <v>1</v>
      </c>
      <c r="R61" s="18">
        <f t="shared" si="10"/>
        <v>11</v>
      </c>
      <c r="S61" s="18" t="str">
        <f t="shared" si="11"/>
        <v>November</v>
      </c>
      <c r="T61" s="18">
        <f t="shared" si="18"/>
        <v>1</v>
      </c>
      <c r="U61" s="18">
        <f t="shared" si="18"/>
        <v>0</v>
      </c>
      <c r="V61" s="18" t="str">
        <f t="shared" si="13"/>
        <v>Sunday</v>
      </c>
    </row>
    <row r="62" spans="4:22" x14ac:dyDescent="0.25">
      <c r="D62" s="18">
        <f t="shared" si="4"/>
        <v>2036</v>
      </c>
      <c r="E62" s="19">
        <f t="shared" si="14"/>
        <v>49743</v>
      </c>
      <c r="F62" s="19">
        <f t="shared" si="15"/>
        <v>49981</v>
      </c>
      <c r="G62" s="18">
        <f t="shared" si="5"/>
        <v>1</v>
      </c>
      <c r="H62" s="18">
        <f t="shared" si="16"/>
        <v>2</v>
      </c>
      <c r="I62" s="18" t="b">
        <f t="shared" si="16"/>
        <v>0</v>
      </c>
      <c r="J62" s="18">
        <f t="shared" si="16"/>
        <v>1</v>
      </c>
      <c r="K62" s="18">
        <f t="shared" si="16"/>
        <v>3</v>
      </c>
      <c r="L62" s="18" t="str">
        <f t="shared" si="7"/>
        <v>March</v>
      </c>
      <c r="M62" s="18">
        <f t="shared" si="17"/>
        <v>2</v>
      </c>
      <c r="N62" s="18">
        <f t="shared" si="17"/>
        <v>0</v>
      </c>
      <c r="O62" s="18" t="str">
        <f t="shared" si="9"/>
        <v>Sunday</v>
      </c>
      <c r="P62" s="18" t="b">
        <f t="shared" si="10"/>
        <v>0</v>
      </c>
      <c r="Q62" s="18">
        <f t="shared" si="10"/>
        <v>1</v>
      </c>
      <c r="R62" s="18">
        <f t="shared" si="10"/>
        <v>11</v>
      </c>
      <c r="S62" s="18" t="str">
        <f t="shared" si="11"/>
        <v>November</v>
      </c>
      <c r="T62" s="18">
        <f t="shared" si="18"/>
        <v>1</v>
      </c>
      <c r="U62" s="18">
        <f t="shared" si="18"/>
        <v>0</v>
      </c>
      <c r="V62" s="18" t="str">
        <f t="shared" si="13"/>
        <v>Sunday</v>
      </c>
    </row>
    <row r="63" spans="4:22" x14ac:dyDescent="0.25">
      <c r="D63" s="18">
        <f t="shared" si="4"/>
        <v>2037</v>
      </c>
      <c r="E63" s="19">
        <f t="shared" si="14"/>
        <v>50107</v>
      </c>
      <c r="F63" s="19">
        <f t="shared" si="15"/>
        <v>50345</v>
      </c>
      <c r="G63" s="18">
        <f t="shared" si="5"/>
        <v>1</v>
      </c>
      <c r="H63" s="18">
        <f t="shared" si="16"/>
        <v>2</v>
      </c>
      <c r="I63" s="18" t="b">
        <f t="shared" si="16"/>
        <v>0</v>
      </c>
      <c r="J63" s="18">
        <f t="shared" si="16"/>
        <v>1</v>
      </c>
      <c r="K63" s="18">
        <f t="shared" si="16"/>
        <v>3</v>
      </c>
      <c r="L63" s="18" t="str">
        <f t="shared" si="7"/>
        <v>March</v>
      </c>
      <c r="M63" s="18">
        <f t="shared" si="17"/>
        <v>2</v>
      </c>
      <c r="N63" s="18">
        <f t="shared" si="17"/>
        <v>0</v>
      </c>
      <c r="O63" s="18" t="str">
        <f t="shared" si="9"/>
        <v>Sunday</v>
      </c>
      <c r="P63" s="18" t="b">
        <f t="shared" si="10"/>
        <v>0</v>
      </c>
      <c r="Q63" s="18">
        <f t="shared" si="10"/>
        <v>1</v>
      </c>
      <c r="R63" s="18">
        <f t="shared" si="10"/>
        <v>11</v>
      </c>
      <c r="S63" s="18" t="str">
        <f t="shared" si="11"/>
        <v>November</v>
      </c>
      <c r="T63" s="18">
        <f t="shared" si="18"/>
        <v>1</v>
      </c>
      <c r="U63" s="18">
        <f t="shared" si="18"/>
        <v>0</v>
      </c>
      <c r="V63" s="18" t="str">
        <f t="shared" si="13"/>
        <v>Sunday</v>
      </c>
    </row>
    <row r="64" spans="4:22" x14ac:dyDescent="0.25">
      <c r="D64" s="18">
        <f t="shared" si="4"/>
        <v>2038</v>
      </c>
      <c r="E64" s="19">
        <f t="shared" si="14"/>
        <v>50478</v>
      </c>
      <c r="F64" s="19">
        <f t="shared" si="15"/>
        <v>50716</v>
      </c>
      <c r="G64" s="18">
        <f t="shared" si="5"/>
        <v>1</v>
      </c>
      <c r="H64" s="18">
        <f t="shared" si="16"/>
        <v>2</v>
      </c>
      <c r="I64" s="18" t="b">
        <f t="shared" si="16"/>
        <v>0</v>
      </c>
      <c r="J64" s="18">
        <f t="shared" si="16"/>
        <v>1</v>
      </c>
      <c r="K64" s="18">
        <f t="shared" si="16"/>
        <v>3</v>
      </c>
      <c r="L64" s="18" t="str">
        <f t="shared" si="7"/>
        <v>March</v>
      </c>
      <c r="M64" s="18">
        <f t="shared" si="17"/>
        <v>2</v>
      </c>
      <c r="N64" s="18">
        <f t="shared" si="17"/>
        <v>0</v>
      </c>
      <c r="O64" s="18" t="str">
        <f t="shared" si="9"/>
        <v>Sunday</v>
      </c>
      <c r="P64" s="18" t="b">
        <f t="shared" si="10"/>
        <v>0</v>
      </c>
      <c r="Q64" s="18">
        <f t="shared" si="10"/>
        <v>1</v>
      </c>
      <c r="R64" s="18">
        <f t="shared" si="10"/>
        <v>11</v>
      </c>
      <c r="S64" s="18" t="str">
        <f t="shared" si="11"/>
        <v>November</v>
      </c>
      <c r="T64" s="18">
        <f t="shared" si="18"/>
        <v>1</v>
      </c>
      <c r="U64" s="18">
        <f t="shared" si="18"/>
        <v>0</v>
      </c>
      <c r="V64" s="18" t="str">
        <f t="shared" si="13"/>
        <v>Sunday</v>
      </c>
    </row>
    <row r="65" spans="4:22" x14ac:dyDescent="0.25">
      <c r="D65" s="18">
        <f t="shared" si="4"/>
        <v>2039</v>
      </c>
      <c r="E65" s="19">
        <f t="shared" si="14"/>
        <v>50842</v>
      </c>
      <c r="F65" s="19">
        <f t="shared" si="15"/>
        <v>51080</v>
      </c>
      <c r="G65" s="18">
        <f t="shared" si="5"/>
        <v>1</v>
      </c>
      <c r="H65" s="18">
        <f t="shared" ref="H65:K84" si="19">VLOOKUP($G65,Adjustment_Rules_Lookup,H$23,FALSE)</f>
        <v>2</v>
      </c>
      <c r="I65" s="18" t="b">
        <f t="shared" si="19"/>
        <v>0</v>
      </c>
      <c r="J65" s="18">
        <f t="shared" si="19"/>
        <v>1</v>
      </c>
      <c r="K65" s="18">
        <f t="shared" si="19"/>
        <v>3</v>
      </c>
      <c r="L65" s="18" t="str">
        <f t="shared" si="7"/>
        <v>March</v>
      </c>
      <c r="M65" s="18">
        <f t="shared" ref="M65:N84" si="20">VLOOKUP($G65,Adjustment_Rules_Lookup,M$23,FALSE)</f>
        <v>2</v>
      </c>
      <c r="N65" s="18">
        <f t="shared" si="20"/>
        <v>0</v>
      </c>
      <c r="O65" s="18" t="str">
        <f t="shared" si="9"/>
        <v>Sunday</v>
      </c>
      <c r="P65" s="18" t="b">
        <f t="shared" si="10"/>
        <v>0</v>
      </c>
      <c r="Q65" s="18">
        <f t="shared" si="10"/>
        <v>1</v>
      </c>
      <c r="R65" s="18">
        <f t="shared" si="10"/>
        <v>11</v>
      </c>
      <c r="S65" s="18" t="str">
        <f t="shared" si="11"/>
        <v>November</v>
      </c>
      <c r="T65" s="18">
        <f t="shared" ref="T65:U84" si="21">VLOOKUP($G65,Adjustment_Rules_Lookup,T$23,FALSE)</f>
        <v>1</v>
      </c>
      <c r="U65" s="18">
        <f t="shared" si="21"/>
        <v>0</v>
      </c>
      <c r="V65" s="18" t="str">
        <f t="shared" si="13"/>
        <v>Sunday</v>
      </c>
    </row>
    <row r="66" spans="4:22" x14ac:dyDescent="0.25">
      <c r="D66" s="18">
        <f t="shared" si="4"/>
        <v>2040</v>
      </c>
      <c r="E66" s="19">
        <f t="shared" si="14"/>
        <v>51206</v>
      </c>
      <c r="F66" s="19">
        <f t="shared" si="15"/>
        <v>51444</v>
      </c>
      <c r="G66" s="18">
        <f t="shared" si="5"/>
        <v>1</v>
      </c>
      <c r="H66" s="18">
        <f t="shared" si="19"/>
        <v>2</v>
      </c>
      <c r="I66" s="18" t="b">
        <f t="shared" si="19"/>
        <v>0</v>
      </c>
      <c r="J66" s="18">
        <f t="shared" si="19"/>
        <v>1</v>
      </c>
      <c r="K66" s="18">
        <f t="shared" si="19"/>
        <v>3</v>
      </c>
      <c r="L66" s="18" t="str">
        <f t="shared" si="7"/>
        <v>March</v>
      </c>
      <c r="M66" s="18">
        <f t="shared" si="20"/>
        <v>2</v>
      </c>
      <c r="N66" s="18">
        <f t="shared" si="20"/>
        <v>0</v>
      </c>
      <c r="O66" s="18" t="str">
        <f t="shared" si="9"/>
        <v>Sunday</v>
      </c>
      <c r="P66" s="18" t="b">
        <f t="shared" si="10"/>
        <v>0</v>
      </c>
      <c r="Q66" s="18">
        <f t="shared" si="10"/>
        <v>1</v>
      </c>
      <c r="R66" s="18">
        <f t="shared" si="10"/>
        <v>11</v>
      </c>
      <c r="S66" s="18" t="str">
        <f t="shared" si="11"/>
        <v>November</v>
      </c>
      <c r="T66" s="18">
        <f t="shared" si="21"/>
        <v>1</v>
      </c>
      <c r="U66" s="18">
        <f t="shared" si="21"/>
        <v>0</v>
      </c>
      <c r="V66" s="18" t="str">
        <f t="shared" si="13"/>
        <v>Sunday</v>
      </c>
    </row>
    <row r="67" spans="4:22" x14ac:dyDescent="0.25">
      <c r="D67" s="18">
        <f t="shared" si="4"/>
        <v>2041</v>
      </c>
      <c r="E67" s="19">
        <f t="shared" si="14"/>
        <v>51570</v>
      </c>
      <c r="F67" s="19">
        <f t="shared" si="15"/>
        <v>51808</v>
      </c>
      <c r="G67" s="18">
        <f t="shared" si="5"/>
        <v>1</v>
      </c>
      <c r="H67" s="18">
        <f t="shared" si="19"/>
        <v>2</v>
      </c>
      <c r="I67" s="18" t="b">
        <f t="shared" si="19"/>
        <v>0</v>
      </c>
      <c r="J67" s="18">
        <f t="shared" si="19"/>
        <v>1</v>
      </c>
      <c r="K67" s="18">
        <f t="shared" si="19"/>
        <v>3</v>
      </c>
      <c r="L67" s="18" t="str">
        <f t="shared" si="7"/>
        <v>March</v>
      </c>
      <c r="M67" s="18">
        <f t="shared" si="20"/>
        <v>2</v>
      </c>
      <c r="N67" s="18">
        <f t="shared" si="20"/>
        <v>0</v>
      </c>
      <c r="O67" s="18" t="str">
        <f t="shared" si="9"/>
        <v>Sunday</v>
      </c>
      <c r="P67" s="18" t="b">
        <f t="shared" si="10"/>
        <v>0</v>
      </c>
      <c r="Q67" s="18">
        <f t="shared" si="10"/>
        <v>1</v>
      </c>
      <c r="R67" s="18">
        <f t="shared" si="10"/>
        <v>11</v>
      </c>
      <c r="S67" s="18" t="str">
        <f t="shared" si="11"/>
        <v>November</v>
      </c>
      <c r="T67" s="18">
        <f t="shared" si="21"/>
        <v>1</v>
      </c>
      <c r="U67" s="18">
        <f t="shared" si="21"/>
        <v>0</v>
      </c>
      <c r="V67" s="18" t="str">
        <f t="shared" si="13"/>
        <v>Sunday</v>
      </c>
    </row>
    <row r="68" spans="4:22" x14ac:dyDescent="0.25">
      <c r="D68" s="18">
        <f t="shared" si="4"/>
        <v>2042</v>
      </c>
      <c r="E68" s="19">
        <f t="shared" si="14"/>
        <v>51934</v>
      </c>
      <c r="F68" s="19">
        <f t="shared" si="15"/>
        <v>52172</v>
      </c>
      <c r="G68" s="18">
        <f t="shared" si="5"/>
        <v>1</v>
      </c>
      <c r="H68" s="18">
        <f t="shared" si="19"/>
        <v>2</v>
      </c>
      <c r="I68" s="18" t="b">
        <f t="shared" si="19"/>
        <v>0</v>
      </c>
      <c r="J68" s="18">
        <f t="shared" si="19"/>
        <v>1</v>
      </c>
      <c r="K68" s="18">
        <f t="shared" si="19"/>
        <v>3</v>
      </c>
      <c r="L68" s="18" t="str">
        <f t="shared" si="7"/>
        <v>March</v>
      </c>
      <c r="M68" s="18">
        <f t="shared" si="20"/>
        <v>2</v>
      </c>
      <c r="N68" s="18">
        <f t="shared" si="20"/>
        <v>0</v>
      </c>
      <c r="O68" s="18" t="str">
        <f t="shared" si="9"/>
        <v>Sunday</v>
      </c>
      <c r="P68" s="18" t="b">
        <f t="shared" si="10"/>
        <v>0</v>
      </c>
      <c r="Q68" s="18">
        <f t="shared" si="10"/>
        <v>1</v>
      </c>
      <c r="R68" s="18">
        <f t="shared" si="10"/>
        <v>11</v>
      </c>
      <c r="S68" s="18" t="str">
        <f t="shared" si="11"/>
        <v>November</v>
      </c>
      <c r="T68" s="18">
        <f t="shared" si="21"/>
        <v>1</v>
      </c>
      <c r="U68" s="18">
        <f t="shared" si="21"/>
        <v>0</v>
      </c>
      <c r="V68" s="18" t="str">
        <f t="shared" si="13"/>
        <v>Sunday</v>
      </c>
    </row>
    <row r="69" spans="4:22" x14ac:dyDescent="0.25">
      <c r="D69" s="18">
        <f t="shared" si="4"/>
        <v>2043</v>
      </c>
      <c r="E69" s="19">
        <f t="shared" si="14"/>
        <v>52298</v>
      </c>
      <c r="F69" s="19">
        <f t="shared" si="15"/>
        <v>52536</v>
      </c>
      <c r="G69" s="18">
        <f t="shared" si="5"/>
        <v>1</v>
      </c>
      <c r="H69" s="18">
        <f t="shared" si="19"/>
        <v>2</v>
      </c>
      <c r="I69" s="18" t="b">
        <f t="shared" si="19"/>
        <v>0</v>
      </c>
      <c r="J69" s="18">
        <f t="shared" si="19"/>
        <v>1</v>
      </c>
      <c r="K69" s="18">
        <f t="shared" si="19"/>
        <v>3</v>
      </c>
      <c r="L69" s="18" t="str">
        <f t="shared" si="7"/>
        <v>March</v>
      </c>
      <c r="M69" s="18">
        <f t="shared" si="20"/>
        <v>2</v>
      </c>
      <c r="N69" s="18">
        <f t="shared" si="20"/>
        <v>0</v>
      </c>
      <c r="O69" s="18" t="str">
        <f t="shared" si="9"/>
        <v>Sunday</v>
      </c>
      <c r="P69" s="18" t="b">
        <f t="shared" si="10"/>
        <v>0</v>
      </c>
      <c r="Q69" s="18">
        <f t="shared" si="10"/>
        <v>1</v>
      </c>
      <c r="R69" s="18">
        <f t="shared" si="10"/>
        <v>11</v>
      </c>
      <c r="S69" s="18" t="str">
        <f t="shared" si="11"/>
        <v>November</v>
      </c>
      <c r="T69" s="18">
        <f t="shared" si="21"/>
        <v>1</v>
      </c>
      <c r="U69" s="18">
        <f t="shared" si="21"/>
        <v>0</v>
      </c>
      <c r="V69" s="18" t="str">
        <f t="shared" si="13"/>
        <v>Sunday</v>
      </c>
    </row>
    <row r="70" spans="4:22" x14ac:dyDescent="0.25">
      <c r="D70" s="18">
        <f t="shared" si="4"/>
        <v>2044</v>
      </c>
      <c r="E70" s="19">
        <f t="shared" si="14"/>
        <v>52669</v>
      </c>
      <c r="F70" s="19">
        <f t="shared" si="15"/>
        <v>52907</v>
      </c>
      <c r="G70" s="18">
        <f t="shared" si="5"/>
        <v>1</v>
      </c>
      <c r="H70" s="18">
        <f t="shared" si="19"/>
        <v>2</v>
      </c>
      <c r="I70" s="18" t="b">
        <f t="shared" si="19"/>
        <v>0</v>
      </c>
      <c r="J70" s="18">
        <f t="shared" si="19"/>
        <v>1</v>
      </c>
      <c r="K70" s="18">
        <f t="shared" si="19"/>
        <v>3</v>
      </c>
      <c r="L70" s="18" t="str">
        <f t="shared" si="7"/>
        <v>March</v>
      </c>
      <c r="M70" s="18">
        <f t="shared" si="20"/>
        <v>2</v>
      </c>
      <c r="N70" s="18">
        <f t="shared" si="20"/>
        <v>0</v>
      </c>
      <c r="O70" s="18" t="str">
        <f t="shared" si="9"/>
        <v>Sunday</v>
      </c>
      <c r="P70" s="18" t="b">
        <f t="shared" si="10"/>
        <v>0</v>
      </c>
      <c r="Q70" s="18">
        <f t="shared" si="10"/>
        <v>1</v>
      </c>
      <c r="R70" s="18">
        <f t="shared" si="10"/>
        <v>11</v>
      </c>
      <c r="S70" s="18" t="str">
        <f t="shared" si="11"/>
        <v>November</v>
      </c>
      <c r="T70" s="18">
        <f t="shared" si="21"/>
        <v>1</v>
      </c>
      <c r="U70" s="18">
        <f t="shared" si="21"/>
        <v>0</v>
      </c>
      <c r="V70" s="18" t="str">
        <f t="shared" si="13"/>
        <v>Sunday</v>
      </c>
    </row>
    <row r="71" spans="4:22" x14ac:dyDescent="0.25">
      <c r="D71" s="18">
        <f t="shared" si="4"/>
        <v>2045</v>
      </c>
      <c r="E71" s="19">
        <f t="shared" si="14"/>
        <v>53033</v>
      </c>
      <c r="F71" s="19">
        <f t="shared" si="15"/>
        <v>53271</v>
      </c>
      <c r="G71" s="18">
        <f t="shared" si="5"/>
        <v>1</v>
      </c>
      <c r="H71" s="18">
        <f t="shared" si="19"/>
        <v>2</v>
      </c>
      <c r="I71" s="18" t="b">
        <f t="shared" si="19"/>
        <v>0</v>
      </c>
      <c r="J71" s="18">
        <f t="shared" si="19"/>
        <v>1</v>
      </c>
      <c r="K71" s="18">
        <f t="shared" si="19"/>
        <v>3</v>
      </c>
      <c r="L71" s="18" t="str">
        <f t="shared" si="7"/>
        <v>March</v>
      </c>
      <c r="M71" s="18">
        <f t="shared" si="20"/>
        <v>2</v>
      </c>
      <c r="N71" s="18">
        <f t="shared" si="20"/>
        <v>0</v>
      </c>
      <c r="O71" s="18" t="str">
        <f t="shared" si="9"/>
        <v>Sunday</v>
      </c>
      <c r="P71" s="18" t="b">
        <f t="shared" si="10"/>
        <v>0</v>
      </c>
      <c r="Q71" s="18">
        <f t="shared" si="10"/>
        <v>1</v>
      </c>
      <c r="R71" s="18">
        <f t="shared" si="10"/>
        <v>11</v>
      </c>
      <c r="S71" s="18" t="str">
        <f t="shared" si="11"/>
        <v>November</v>
      </c>
      <c r="T71" s="18">
        <f t="shared" si="21"/>
        <v>1</v>
      </c>
      <c r="U71" s="18">
        <f t="shared" si="21"/>
        <v>0</v>
      </c>
      <c r="V71" s="18" t="str">
        <f t="shared" si="13"/>
        <v>Sunday</v>
      </c>
    </row>
    <row r="72" spans="4:22" x14ac:dyDescent="0.25">
      <c r="D72" s="18">
        <f t="shared" si="4"/>
        <v>2046</v>
      </c>
      <c r="E72" s="19">
        <f t="shared" si="14"/>
        <v>53397</v>
      </c>
      <c r="F72" s="19">
        <f t="shared" si="15"/>
        <v>53635</v>
      </c>
      <c r="G72" s="18">
        <f t="shared" si="5"/>
        <v>1</v>
      </c>
      <c r="H72" s="18">
        <f t="shared" si="19"/>
        <v>2</v>
      </c>
      <c r="I72" s="18" t="b">
        <f t="shared" si="19"/>
        <v>0</v>
      </c>
      <c r="J72" s="18">
        <f t="shared" si="19"/>
        <v>1</v>
      </c>
      <c r="K72" s="18">
        <f t="shared" si="19"/>
        <v>3</v>
      </c>
      <c r="L72" s="18" t="str">
        <f t="shared" si="7"/>
        <v>March</v>
      </c>
      <c r="M72" s="18">
        <f t="shared" si="20"/>
        <v>2</v>
      </c>
      <c r="N72" s="18">
        <f t="shared" si="20"/>
        <v>0</v>
      </c>
      <c r="O72" s="18" t="str">
        <f t="shared" si="9"/>
        <v>Sunday</v>
      </c>
      <c r="P72" s="18" t="b">
        <f t="shared" si="10"/>
        <v>0</v>
      </c>
      <c r="Q72" s="18">
        <f t="shared" si="10"/>
        <v>1</v>
      </c>
      <c r="R72" s="18">
        <f t="shared" si="10"/>
        <v>11</v>
      </c>
      <c r="S72" s="18" t="str">
        <f t="shared" si="11"/>
        <v>November</v>
      </c>
      <c r="T72" s="18">
        <f t="shared" si="21"/>
        <v>1</v>
      </c>
      <c r="U72" s="18">
        <f t="shared" si="21"/>
        <v>0</v>
      </c>
      <c r="V72" s="18" t="str">
        <f t="shared" si="13"/>
        <v>Sunday</v>
      </c>
    </row>
    <row r="73" spans="4:22" x14ac:dyDescent="0.25">
      <c r="D73" s="18">
        <f t="shared" si="4"/>
        <v>2047</v>
      </c>
      <c r="E73" s="19">
        <f t="shared" si="14"/>
        <v>53761</v>
      </c>
      <c r="F73" s="19">
        <f t="shared" si="15"/>
        <v>53999</v>
      </c>
      <c r="G73" s="18">
        <f t="shared" si="5"/>
        <v>1</v>
      </c>
      <c r="H73" s="18">
        <f t="shared" si="19"/>
        <v>2</v>
      </c>
      <c r="I73" s="18" t="b">
        <f t="shared" si="19"/>
        <v>0</v>
      </c>
      <c r="J73" s="18">
        <f t="shared" si="19"/>
        <v>1</v>
      </c>
      <c r="K73" s="18">
        <f t="shared" si="19"/>
        <v>3</v>
      </c>
      <c r="L73" s="18" t="str">
        <f t="shared" si="7"/>
        <v>March</v>
      </c>
      <c r="M73" s="18">
        <f t="shared" si="20"/>
        <v>2</v>
      </c>
      <c r="N73" s="18">
        <f t="shared" si="20"/>
        <v>0</v>
      </c>
      <c r="O73" s="18" t="str">
        <f t="shared" si="9"/>
        <v>Sunday</v>
      </c>
      <c r="P73" s="18" t="b">
        <f t="shared" si="10"/>
        <v>0</v>
      </c>
      <c r="Q73" s="18">
        <f t="shared" si="10"/>
        <v>1</v>
      </c>
      <c r="R73" s="18">
        <f t="shared" si="10"/>
        <v>11</v>
      </c>
      <c r="S73" s="18" t="str">
        <f t="shared" si="11"/>
        <v>November</v>
      </c>
      <c r="T73" s="18">
        <f t="shared" si="21"/>
        <v>1</v>
      </c>
      <c r="U73" s="18">
        <f t="shared" si="21"/>
        <v>0</v>
      </c>
      <c r="V73" s="18" t="str">
        <f t="shared" si="13"/>
        <v>Sunday</v>
      </c>
    </row>
    <row r="74" spans="4:22" x14ac:dyDescent="0.25">
      <c r="D74" s="18">
        <f t="shared" si="4"/>
        <v>2048</v>
      </c>
      <c r="E74" s="19">
        <f t="shared" si="14"/>
        <v>54125</v>
      </c>
      <c r="F74" s="19">
        <f t="shared" si="15"/>
        <v>54363</v>
      </c>
      <c r="G74" s="18">
        <f t="shared" si="5"/>
        <v>1</v>
      </c>
      <c r="H74" s="18">
        <f t="shared" si="19"/>
        <v>2</v>
      </c>
      <c r="I74" s="18" t="b">
        <f t="shared" si="19"/>
        <v>0</v>
      </c>
      <c r="J74" s="18">
        <f t="shared" si="19"/>
        <v>1</v>
      </c>
      <c r="K74" s="18">
        <f t="shared" si="19"/>
        <v>3</v>
      </c>
      <c r="L74" s="18" t="str">
        <f t="shared" si="7"/>
        <v>March</v>
      </c>
      <c r="M74" s="18">
        <f t="shared" si="20"/>
        <v>2</v>
      </c>
      <c r="N74" s="18">
        <f t="shared" si="20"/>
        <v>0</v>
      </c>
      <c r="O74" s="18" t="str">
        <f t="shared" si="9"/>
        <v>Sunday</v>
      </c>
      <c r="P74" s="18" t="b">
        <f t="shared" si="10"/>
        <v>0</v>
      </c>
      <c r="Q74" s="18">
        <f t="shared" si="10"/>
        <v>1</v>
      </c>
      <c r="R74" s="18">
        <f t="shared" si="10"/>
        <v>11</v>
      </c>
      <c r="S74" s="18" t="str">
        <f t="shared" si="11"/>
        <v>November</v>
      </c>
      <c r="T74" s="18">
        <f t="shared" si="21"/>
        <v>1</v>
      </c>
      <c r="U74" s="18">
        <f t="shared" si="21"/>
        <v>0</v>
      </c>
      <c r="V74" s="18" t="str">
        <f t="shared" si="13"/>
        <v>Sunday</v>
      </c>
    </row>
    <row r="75" spans="4:22" x14ac:dyDescent="0.25">
      <c r="D75" s="18">
        <f t="shared" si="4"/>
        <v>2049</v>
      </c>
      <c r="E75" s="19">
        <f t="shared" si="14"/>
        <v>54496</v>
      </c>
      <c r="F75" s="19">
        <f t="shared" si="15"/>
        <v>54734</v>
      </c>
      <c r="G75" s="18">
        <f t="shared" si="5"/>
        <v>1</v>
      </c>
      <c r="H75" s="18">
        <f t="shared" si="19"/>
        <v>2</v>
      </c>
      <c r="I75" s="18" t="b">
        <f t="shared" si="19"/>
        <v>0</v>
      </c>
      <c r="J75" s="18">
        <f t="shared" si="19"/>
        <v>1</v>
      </c>
      <c r="K75" s="18">
        <f t="shared" si="19"/>
        <v>3</v>
      </c>
      <c r="L75" s="18" t="str">
        <f t="shared" si="7"/>
        <v>March</v>
      </c>
      <c r="M75" s="18">
        <f t="shared" si="20"/>
        <v>2</v>
      </c>
      <c r="N75" s="18">
        <f t="shared" si="20"/>
        <v>0</v>
      </c>
      <c r="O75" s="18" t="str">
        <f t="shared" si="9"/>
        <v>Sunday</v>
      </c>
      <c r="P75" s="18" t="b">
        <f t="shared" si="10"/>
        <v>0</v>
      </c>
      <c r="Q75" s="18">
        <f t="shared" si="10"/>
        <v>1</v>
      </c>
      <c r="R75" s="18">
        <f t="shared" si="10"/>
        <v>11</v>
      </c>
      <c r="S75" s="18" t="str">
        <f t="shared" si="11"/>
        <v>November</v>
      </c>
      <c r="T75" s="18">
        <f t="shared" si="21"/>
        <v>1</v>
      </c>
      <c r="U75" s="18">
        <f t="shared" si="21"/>
        <v>0</v>
      </c>
      <c r="V75" s="18" t="str">
        <f t="shared" si="13"/>
        <v>Sunday</v>
      </c>
    </row>
    <row r="76" spans="4:22" x14ac:dyDescent="0.25">
      <c r="D76" s="18">
        <f t="shared" si="4"/>
        <v>2050</v>
      </c>
      <c r="E76" s="19">
        <f t="shared" si="14"/>
        <v>54860</v>
      </c>
      <c r="F76" s="19">
        <f t="shared" si="15"/>
        <v>55098</v>
      </c>
      <c r="G76" s="18">
        <f t="shared" si="5"/>
        <v>1</v>
      </c>
      <c r="H76" s="18">
        <f t="shared" si="19"/>
        <v>2</v>
      </c>
      <c r="I76" s="18" t="b">
        <f t="shared" si="19"/>
        <v>0</v>
      </c>
      <c r="J76" s="18">
        <f t="shared" si="19"/>
        <v>1</v>
      </c>
      <c r="K76" s="18">
        <f t="shared" si="19"/>
        <v>3</v>
      </c>
      <c r="L76" s="18" t="str">
        <f t="shared" si="7"/>
        <v>March</v>
      </c>
      <c r="M76" s="18">
        <f t="shared" si="20"/>
        <v>2</v>
      </c>
      <c r="N76" s="18">
        <f t="shared" si="20"/>
        <v>0</v>
      </c>
      <c r="O76" s="18" t="str">
        <f t="shared" si="9"/>
        <v>Sunday</v>
      </c>
      <c r="P76" s="18" t="b">
        <f t="shared" si="10"/>
        <v>0</v>
      </c>
      <c r="Q76" s="18">
        <f t="shared" si="10"/>
        <v>1</v>
      </c>
      <c r="R76" s="18">
        <f t="shared" si="10"/>
        <v>11</v>
      </c>
      <c r="S76" s="18" t="str">
        <f t="shared" si="11"/>
        <v>November</v>
      </c>
      <c r="T76" s="18">
        <f t="shared" si="21"/>
        <v>1</v>
      </c>
      <c r="U76" s="18">
        <f t="shared" si="21"/>
        <v>0</v>
      </c>
      <c r="V76" s="18" t="str">
        <f t="shared" si="13"/>
        <v>Sunday</v>
      </c>
    </row>
    <row r="77" spans="4:22" x14ac:dyDescent="0.25">
      <c r="D77" s="18">
        <f t="shared" si="4"/>
        <v>2051</v>
      </c>
      <c r="E77" s="19">
        <f t="shared" si="14"/>
        <v>55224</v>
      </c>
      <c r="F77" s="19">
        <f t="shared" si="15"/>
        <v>55462</v>
      </c>
      <c r="G77" s="18">
        <f t="shared" si="5"/>
        <v>1</v>
      </c>
      <c r="H77" s="18">
        <f t="shared" si="19"/>
        <v>2</v>
      </c>
      <c r="I77" s="18" t="b">
        <f t="shared" si="19"/>
        <v>0</v>
      </c>
      <c r="J77" s="18">
        <f t="shared" si="19"/>
        <v>1</v>
      </c>
      <c r="K77" s="18">
        <f t="shared" si="19"/>
        <v>3</v>
      </c>
      <c r="L77" s="18" t="str">
        <f t="shared" si="7"/>
        <v>March</v>
      </c>
      <c r="M77" s="18">
        <f t="shared" si="20"/>
        <v>2</v>
      </c>
      <c r="N77" s="18">
        <f t="shared" si="20"/>
        <v>0</v>
      </c>
      <c r="O77" s="18" t="str">
        <f t="shared" si="9"/>
        <v>Sunday</v>
      </c>
      <c r="P77" s="18" t="b">
        <f t="shared" si="10"/>
        <v>0</v>
      </c>
      <c r="Q77" s="18">
        <f t="shared" si="10"/>
        <v>1</v>
      </c>
      <c r="R77" s="18">
        <f t="shared" si="10"/>
        <v>11</v>
      </c>
      <c r="S77" s="18" t="str">
        <f t="shared" si="11"/>
        <v>November</v>
      </c>
      <c r="T77" s="18">
        <f t="shared" si="21"/>
        <v>1</v>
      </c>
      <c r="U77" s="18">
        <f t="shared" si="21"/>
        <v>0</v>
      </c>
      <c r="V77" s="18" t="str">
        <f t="shared" si="13"/>
        <v>Sunday</v>
      </c>
    </row>
    <row r="78" spans="4:22" x14ac:dyDescent="0.25">
      <c r="D78" s="18">
        <f t="shared" si="4"/>
        <v>2052</v>
      </c>
      <c r="E78" s="19">
        <f t="shared" si="14"/>
        <v>55588</v>
      </c>
      <c r="F78" s="19">
        <f t="shared" si="15"/>
        <v>55826</v>
      </c>
      <c r="G78" s="18">
        <f t="shared" si="5"/>
        <v>1</v>
      </c>
      <c r="H78" s="18">
        <f t="shared" si="19"/>
        <v>2</v>
      </c>
      <c r="I78" s="18" t="b">
        <f t="shared" si="19"/>
        <v>0</v>
      </c>
      <c r="J78" s="18">
        <f t="shared" si="19"/>
        <v>1</v>
      </c>
      <c r="K78" s="18">
        <f t="shared" si="19"/>
        <v>3</v>
      </c>
      <c r="L78" s="18" t="str">
        <f t="shared" si="7"/>
        <v>March</v>
      </c>
      <c r="M78" s="18">
        <f t="shared" si="20"/>
        <v>2</v>
      </c>
      <c r="N78" s="18">
        <f t="shared" si="20"/>
        <v>0</v>
      </c>
      <c r="O78" s="18" t="str">
        <f t="shared" si="9"/>
        <v>Sunday</v>
      </c>
      <c r="P78" s="18" t="b">
        <f t="shared" si="10"/>
        <v>0</v>
      </c>
      <c r="Q78" s="18">
        <f t="shared" si="10"/>
        <v>1</v>
      </c>
      <c r="R78" s="18">
        <f t="shared" si="10"/>
        <v>11</v>
      </c>
      <c r="S78" s="18" t="str">
        <f t="shared" si="11"/>
        <v>November</v>
      </c>
      <c r="T78" s="18">
        <f t="shared" si="21"/>
        <v>1</v>
      </c>
      <c r="U78" s="18">
        <f t="shared" si="21"/>
        <v>0</v>
      </c>
      <c r="V78" s="18" t="str">
        <f t="shared" si="13"/>
        <v>Sunday</v>
      </c>
    </row>
    <row r="79" spans="4:22" x14ac:dyDescent="0.25">
      <c r="D79" s="18">
        <f t="shared" si="4"/>
        <v>2053</v>
      </c>
      <c r="E79" s="19">
        <f t="shared" si="14"/>
        <v>55952</v>
      </c>
      <c r="F79" s="19">
        <f t="shared" si="15"/>
        <v>56190</v>
      </c>
      <c r="G79" s="18">
        <f t="shared" si="5"/>
        <v>1</v>
      </c>
      <c r="H79" s="18">
        <f t="shared" si="19"/>
        <v>2</v>
      </c>
      <c r="I79" s="18" t="b">
        <f t="shared" si="19"/>
        <v>0</v>
      </c>
      <c r="J79" s="18">
        <f t="shared" si="19"/>
        <v>1</v>
      </c>
      <c r="K79" s="18">
        <f t="shared" si="19"/>
        <v>3</v>
      </c>
      <c r="L79" s="18" t="str">
        <f t="shared" si="7"/>
        <v>March</v>
      </c>
      <c r="M79" s="18">
        <f t="shared" si="20"/>
        <v>2</v>
      </c>
      <c r="N79" s="18">
        <f t="shared" si="20"/>
        <v>0</v>
      </c>
      <c r="O79" s="18" t="str">
        <f t="shared" si="9"/>
        <v>Sunday</v>
      </c>
      <c r="P79" s="18" t="b">
        <f t="shared" si="10"/>
        <v>0</v>
      </c>
      <c r="Q79" s="18">
        <f t="shared" si="10"/>
        <v>1</v>
      </c>
      <c r="R79" s="18">
        <f t="shared" si="10"/>
        <v>11</v>
      </c>
      <c r="S79" s="18" t="str">
        <f t="shared" si="11"/>
        <v>November</v>
      </c>
      <c r="T79" s="18">
        <f t="shared" si="21"/>
        <v>1</v>
      </c>
      <c r="U79" s="18">
        <f t="shared" si="21"/>
        <v>0</v>
      </c>
      <c r="V79" s="18" t="str">
        <f t="shared" si="13"/>
        <v>Sunday</v>
      </c>
    </row>
    <row r="80" spans="4:22" x14ac:dyDescent="0.25">
      <c r="D80" s="18">
        <f t="shared" si="4"/>
        <v>2054</v>
      </c>
      <c r="E80" s="19">
        <f t="shared" si="14"/>
        <v>56316</v>
      </c>
      <c r="F80" s="19">
        <f t="shared" si="15"/>
        <v>56554</v>
      </c>
      <c r="G80" s="18">
        <f t="shared" si="5"/>
        <v>1</v>
      </c>
      <c r="H80" s="18">
        <f t="shared" si="19"/>
        <v>2</v>
      </c>
      <c r="I80" s="18" t="b">
        <f t="shared" si="19"/>
        <v>0</v>
      </c>
      <c r="J80" s="18">
        <f t="shared" si="19"/>
        <v>1</v>
      </c>
      <c r="K80" s="18">
        <f t="shared" si="19"/>
        <v>3</v>
      </c>
      <c r="L80" s="18" t="str">
        <f t="shared" si="7"/>
        <v>March</v>
      </c>
      <c r="M80" s="18">
        <f t="shared" si="20"/>
        <v>2</v>
      </c>
      <c r="N80" s="18">
        <f t="shared" si="20"/>
        <v>0</v>
      </c>
      <c r="O80" s="18" t="str">
        <f t="shared" si="9"/>
        <v>Sunday</v>
      </c>
      <c r="P80" s="18" t="b">
        <f t="shared" si="10"/>
        <v>0</v>
      </c>
      <c r="Q80" s="18">
        <f t="shared" si="10"/>
        <v>1</v>
      </c>
      <c r="R80" s="18">
        <f t="shared" si="10"/>
        <v>11</v>
      </c>
      <c r="S80" s="18" t="str">
        <f t="shared" si="11"/>
        <v>November</v>
      </c>
      <c r="T80" s="18">
        <f t="shared" si="21"/>
        <v>1</v>
      </c>
      <c r="U80" s="18">
        <f t="shared" si="21"/>
        <v>0</v>
      </c>
      <c r="V80" s="18" t="str">
        <f t="shared" si="13"/>
        <v>Sunday</v>
      </c>
    </row>
    <row r="81" spans="4:22" x14ac:dyDescent="0.25">
      <c r="D81" s="18">
        <f t="shared" si="4"/>
        <v>2055</v>
      </c>
      <c r="E81" s="19">
        <f t="shared" si="14"/>
        <v>56687</v>
      </c>
      <c r="F81" s="19">
        <f t="shared" si="15"/>
        <v>56925</v>
      </c>
      <c r="G81" s="18">
        <f t="shared" si="5"/>
        <v>1</v>
      </c>
      <c r="H81" s="18">
        <f t="shared" si="19"/>
        <v>2</v>
      </c>
      <c r="I81" s="18" t="b">
        <f t="shared" si="19"/>
        <v>0</v>
      </c>
      <c r="J81" s="18">
        <f t="shared" si="19"/>
        <v>1</v>
      </c>
      <c r="K81" s="18">
        <f t="shared" si="19"/>
        <v>3</v>
      </c>
      <c r="L81" s="18" t="str">
        <f t="shared" si="7"/>
        <v>March</v>
      </c>
      <c r="M81" s="18">
        <f t="shared" si="20"/>
        <v>2</v>
      </c>
      <c r="N81" s="18">
        <f t="shared" si="20"/>
        <v>0</v>
      </c>
      <c r="O81" s="18" t="str">
        <f t="shared" si="9"/>
        <v>Sunday</v>
      </c>
      <c r="P81" s="18" t="b">
        <f t="shared" si="10"/>
        <v>0</v>
      </c>
      <c r="Q81" s="18">
        <f t="shared" si="10"/>
        <v>1</v>
      </c>
      <c r="R81" s="18">
        <f t="shared" si="10"/>
        <v>11</v>
      </c>
      <c r="S81" s="18" t="str">
        <f t="shared" si="11"/>
        <v>November</v>
      </c>
      <c r="T81" s="18">
        <f t="shared" si="21"/>
        <v>1</v>
      </c>
      <c r="U81" s="18">
        <f t="shared" si="21"/>
        <v>0</v>
      </c>
      <c r="V81" s="18" t="str">
        <f t="shared" si="13"/>
        <v>Sunday</v>
      </c>
    </row>
    <row r="82" spans="4:22" x14ac:dyDescent="0.25">
      <c r="D82" s="18">
        <f t="shared" si="4"/>
        <v>2056</v>
      </c>
      <c r="E82" s="19">
        <f t="shared" si="14"/>
        <v>57051</v>
      </c>
      <c r="F82" s="19">
        <f t="shared" si="15"/>
        <v>57289</v>
      </c>
      <c r="G82" s="18">
        <f t="shared" si="5"/>
        <v>1</v>
      </c>
      <c r="H82" s="18">
        <f t="shared" si="19"/>
        <v>2</v>
      </c>
      <c r="I82" s="18" t="b">
        <f t="shared" si="19"/>
        <v>0</v>
      </c>
      <c r="J82" s="18">
        <f t="shared" si="19"/>
        <v>1</v>
      </c>
      <c r="K82" s="18">
        <f t="shared" si="19"/>
        <v>3</v>
      </c>
      <c r="L82" s="18" t="str">
        <f t="shared" si="7"/>
        <v>March</v>
      </c>
      <c r="M82" s="18">
        <f t="shared" si="20"/>
        <v>2</v>
      </c>
      <c r="N82" s="18">
        <f t="shared" si="20"/>
        <v>0</v>
      </c>
      <c r="O82" s="18" t="str">
        <f t="shared" si="9"/>
        <v>Sunday</v>
      </c>
      <c r="P82" s="18" t="b">
        <f t="shared" si="10"/>
        <v>0</v>
      </c>
      <c r="Q82" s="18">
        <f t="shared" si="10"/>
        <v>1</v>
      </c>
      <c r="R82" s="18">
        <f t="shared" si="10"/>
        <v>11</v>
      </c>
      <c r="S82" s="18" t="str">
        <f t="shared" si="11"/>
        <v>November</v>
      </c>
      <c r="T82" s="18">
        <f t="shared" si="21"/>
        <v>1</v>
      </c>
      <c r="U82" s="18">
        <f t="shared" si="21"/>
        <v>0</v>
      </c>
      <c r="V82" s="18" t="str">
        <f t="shared" si="13"/>
        <v>Sunday</v>
      </c>
    </row>
    <row r="83" spans="4:22" x14ac:dyDescent="0.25">
      <c r="D83" s="18">
        <f t="shared" si="4"/>
        <v>2057</v>
      </c>
      <c r="E83" s="19">
        <f t="shared" si="14"/>
        <v>57415</v>
      </c>
      <c r="F83" s="19">
        <f t="shared" si="15"/>
        <v>57653</v>
      </c>
      <c r="G83" s="18">
        <f t="shared" si="5"/>
        <v>1</v>
      </c>
      <c r="H83" s="18">
        <f t="shared" si="19"/>
        <v>2</v>
      </c>
      <c r="I83" s="18" t="b">
        <f t="shared" si="19"/>
        <v>0</v>
      </c>
      <c r="J83" s="18">
        <f t="shared" si="19"/>
        <v>1</v>
      </c>
      <c r="K83" s="18">
        <f t="shared" si="19"/>
        <v>3</v>
      </c>
      <c r="L83" s="18" t="str">
        <f t="shared" si="7"/>
        <v>March</v>
      </c>
      <c r="M83" s="18">
        <f t="shared" si="20"/>
        <v>2</v>
      </c>
      <c r="N83" s="18">
        <f t="shared" si="20"/>
        <v>0</v>
      </c>
      <c r="O83" s="18" t="str">
        <f t="shared" si="9"/>
        <v>Sunday</v>
      </c>
      <c r="P83" s="18" t="b">
        <f t="shared" si="10"/>
        <v>0</v>
      </c>
      <c r="Q83" s="18">
        <f t="shared" si="10"/>
        <v>1</v>
      </c>
      <c r="R83" s="18">
        <f t="shared" si="10"/>
        <v>11</v>
      </c>
      <c r="S83" s="18" t="str">
        <f t="shared" si="11"/>
        <v>November</v>
      </c>
      <c r="T83" s="18">
        <f t="shared" si="21"/>
        <v>1</v>
      </c>
      <c r="U83" s="18">
        <f t="shared" si="21"/>
        <v>0</v>
      </c>
      <c r="V83" s="18" t="str">
        <f t="shared" si="13"/>
        <v>Sunday</v>
      </c>
    </row>
    <row r="84" spans="4:22" x14ac:dyDescent="0.25">
      <c r="D84" s="18">
        <f t="shared" si="4"/>
        <v>2058</v>
      </c>
      <c r="E84" s="19">
        <f t="shared" si="14"/>
        <v>57779</v>
      </c>
      <c r="F84" s="19">
        <f t="shared" si="15"/>
        <v>58017</v>
      </c>
      <c r="G84" s="18">
        <f t="shared" si="5"/>
        <v>1</v>
      </c>
      <c r="H84" s="18">
        <f t="shared" si="19"/>
        <v>2</v>
      </c>
      <c r="I84" s="18" t="b">
        <f t="shared" si="19"/>
        <v>0</v>
      </c>
      <c r="J84" s="18">
        <f t="shared" si="19"/>
        <v>1</v>
      </c>
      <c r="K84" s="18">
        <f t="shared" si="19"/>
        <v>3</v>
      </c>
      <c r="L84" s="18" t="str">
        <f t="shared" si="7"/>
        <v>March</v>
      </c>
      <c r="M84" s="18">
        <f t="shared" si="20"/>
        <v>2</v>
      </c>
      <c r="N84" s="18">
        <f t="shared" si="20"/>
        <v>0</v>
      </c>
      <c r="O84" s="18" t="str">
        <f t="shared" si="9"/>
        <v>Sunday</v>
      </c>
      <c r="P84" s="18" t="b">
        <f t="shared" si="10"/>
        <v>0</v>
      </c>
      <c r="Q84" s="18">
        <f t="shared" si="10"/>
        <v>1</v>
      </c>
      <c r="R84" s="18">
        <f t="shared" si="10"/>
        <v>11</v>
      </c>
      <c r="S84" s="18" t="str">
        <f t="shared" si="11"/>
        <v>November</v>
      </c>
      <c r="T84" s="18">
        <f t="shared" si="21"/>
        <v>1</v>
      </c>
      <c r="U84" s="18">
        <f t="shared" si="21"/>
        <v>0</v>
      </c>
      <c r="V84" s="18" t="str">
        <f t="shared" si="13"/>
        <v>Sunday</v>
      </c>
    </row>
    <row r="85" spans="4:22" x14ac:dyDescent="0.25">
      <c r="D85" s="18">
        <f t="shared" si="4"/>
        <v>2059</v>
      </c>
      <c r="E85" s="19">
        <f t="shared" si="14"/>
        <v>58143</v>
      </c>
      <c r="F85" s="19">
        <f t="shared" si="15"/>
        <v>58381</v>
      </c>
      <c r="G85" s="18">
        <f t="shared" si="5"/>
        <v>1</v>
      </c>
      <c r="H85" s="18">
        <f t="shared" ref="H85:K104" si="22">VLOOKUP($G85,Adjustment_Rules_Lookup,H$23,FALSE)</f>
        <v>2</v>
      </c>
      <c r="I85" s="18" t="b">
        <f t="shared" si="22"/>
        <v>0</v>
      </c>
      <c r="J85" s="18">
        <f t="shared" si="22"/>
        <v>1</v>
      </c>
      <c r="K85" s="18">
        <f t="shared" si="22"/>
        <v>3</v>
      </c>
      <c r="L85" s="18" t="str">
        <f t="shared" si="7"/>
        <v>March</v>
      </c>
      <c r="M85" s="18">
        <f t="shared" ref="M85:N104" si="23">VLOOKUP($G85,Adjustment_Rules_Lookup,M$23,FALSE)</f>
        <v>2</v>
      </c>
      <c r="N85" s="18">
        <f t="shared" si="23"/>
        <v>0</v>
      </c>
      <c r="O85" s="18" t="str">
        <f t="shared" si="9"/>
        <v>Sunday</v>
      </c>
      <c r="P85" s="18" t="b">
        <f t="shared" si="10"/>
        <v>0</v>
      </c>
      <c r="Q85" s="18">
        <f t="shared" si="10"/>
        <v>1</v>
      </c>
      <c r="R85" s="18">
        <f t="shared" si="10"/>
        <v>11</v>
      </c>
      <c r="S85" s="18" t="str">
        <f t="shared" si="11"/>
        <v>November</v>
      </c>
      <c r="T85" s="18">
        <f t="shared" ref="T85:U104" si="24">VLOOKUP($G85,Adjustment_Rules_Lookup,T$23,FALSE)</f>
        <v>1</v>
      </c>
      <c r="U85" s="18">
        <f t="shared" si="24"/>
        <v>0</v>
      </c>
      <c r="V85" s="18" t="str">
        <f t="shared" si="13"/>
        <v>Sunday</v>
      </c>
    </row>
    <row r="86" spans="4:22" x14ac:dyDescent="0.25">
      <c r="D86" s="18">
        <f t="shared" si="4"/>
        <v>2060</v>
      </c>
      <c r="E86" s="19">
        <f t="shared" si="14"/>
        <v>58514</v>
      </c>
      <c r="F86" s="19">
        <f t="shared" si="15"/>
        <v>58752</v>
      </c>
      <c r="G86" s="18">
        <f t="shared" si="5"/>
        <v>1</v>
      </c>
      <c r="H86" s="18">
        <f t="shared" si="22"/>
        <v>2</v>
      </c>
      <c r="I86" s="18" t="b">
        <f t="shared" si="22"/>
        <v>0</v>
      </c>
      <c r="J86" s="18">
        <f t="shared" si="22"/>
        <v>1</v>
      </c>
      <c r="K86" s="18">
        <f t="shared" si="22"/>
        <v>3</v>
      </c>
      <c r="L86" s="18" t="str">
        <f t="shared" si="7"/>
        <v>March</v>
      </c>
      <c r="M86" s="18">
        <f t="shared" si="23"/>
        <v>2</v>
      </c>
      <c r="N86" s="18">
        <f t="shared" si="23"/>
        <v>0</v>
      </c>
      <c r="O86" s="18" t="str">
        <f t="shared" si="9"/>
        <v>Sunday</v>
      </c>
      <c r="P86" s="18" t="b">
        <f t="shared" si="10"/>
        <v>0</v>
      </c>
      <c r="Q86" s="18">
        <f t="shared" si="10"/>
        <v>1</v>
      </c>
      <c r="R86" s="18">
        <f t="shared" si="10"/>
        <v>11</v>
      </c>
      <c r="S86" s="18" t="str">
        <f t="shared" si="11"/>
        <v>November</v>
      </c>
      <c r="T86" s="18">
        <f t="shared" si="24"/>
        <v>1</v>
      </c>
      <c r="U86" s="18">
        <f t="shared" si="24"/>
        <v>0</v>
      </c>
      <c r="V86" s="18" t="str">
        <f t="shared" si="13"/>
        <v>Sunday</v>
      </c>
    </row>
    <row r="87" spans="4:22" x14ac:dyDescent="0.25">
      <c r="D87" s="18">
        <f t="shared" si="4"/>
        <v>2061</v>
      </c>
      <c r="E87" s="19">
        <f t="shared" si="14"/>
        <v>58878</v>
      </c>
      <c r="F87" s="19">
        <f t="shared" si="15"/>
        <v>59116</v>
      </c>
      <c r="G87" s="18">
        <f t="shared" si="5"/>
        <v>1</v>
      </c>
      <c r="H87" s="18">
        <f t="shared" si="22"/>
        <v>2</v>
      </c>
      <c r="I87" s="18" t="b">
        <f t="shared" si="22"/>
        <v>0</v>
      </c>
      <c r="J87" s="18">
        <f t="shared" si="22"/>
        <v>1</v>
      </c>
      <c r="K87" s="18">
        <f t="shared" si="22"/>
        <v>3</v>
      </c>
      <c r="L87" s="18" t="str">
        <f t="shared" si="7"/>
        <v>March</v>
      </c>
      <c r="M87" s="18">
        <f t="shared" si="23"/>
        <v>2</v>
      </c>
      <c r="N87" s="18">
        <f t="shared" si="23"/>
        <v>0</v>
      </c>
      <c r="O87" s="18" t="str">
        <f t="shared" si="9"/>
        <v>Sunday</v>
      </c>
      <c r="P87" s="18" t="b">
        <f t="shared" si="10"/>
        <v>0</v>
      </c>
      <c r="Q87" s="18">
        <f t="shared" si="10"/>
        <v>1</v>
      </c>
      <c r="R87" s="18">
        <f t="shared" si="10"/>
        <v>11</v>
      </c>
      <c r="S87" s="18" t="str">
        <f t="shared" si="11"/>
        <v>November</v>
      </c>
      <c r="T87" s="18">
        <f t="shared" si="24"/>
        <v>1</v>
      </c>
      <c r="U87" s="18">
        <f t="shared" si="24"/>
        <v>0</v>
      </c>
      <c r="V87" s="18" t="str">
        <f t="shared" si="13"/>
        <v>Sunday</v>
      </c>
    </row>
    <row r="88" spans="4:22" x14ac:dyDescent="0.25">
      <c r="D88" s="18">
        <f t="shared" si="4"/>
        <v>2062</v>
      </c>
      <c r="E88" s="19">
        <f t="shared" si="14"/>
        <v>59242</v>
      </c>
      <c r="F88" s="19">
        <f t="shared" si="15"/>
        <v>59480</v>
      </c>
      <c r="G88" s="18">
        <f t="shared" si="5"/>
        <v>1</v>
      </c>
      <c r="H88" s="18">
        <f t="shared" si="22"/>
        <v>2</v>
      </c>
      <c r="I88" s="18" t="b">
        <f t="shared" si="22"/>
        <v>0</v>
      </c>
      <c r="J88" s="18">
        <f t="shared" si="22"/>
        <v>1</v>
      </c>
      <c r="K88" s="18">
        <f t="shared" si="22"/>
        <v>3</v>
      </c>
      <c r="L88" s="18" t="str">
        <f t="shared" si="7"/>
        <v>March</v>
      </c>
      <c r="M88" s="18">
        <f t="shared" si="23"/>
        <v>2</v>
      </c>
      <c r="N88" s="18">
        <f t="shared" si="23"/>
        <v>0</v>
      </c>
      <c r="O88" s="18" t="str">
        <f t="shared" si="9"/>
        <v>Sunday</v>
      </c>
      <c r="P88" s="18" t="b">
        <f t="shared" si="10"/>
        <v>0</v>
      </c>
      <c r="Q88" s="18">
        <f t="shared" si="10"/>
        <v>1</v>
      </c>
      <c r="R88" s="18">
        <f t="shared" si="10"/>
        <v>11</v>
      </c>
      <c r="S88" s="18" t="str">
        <f t="shared" si="11"/>
        <v>November</v>
      </c>
      <c r="T88" s="18">
        <f t="shared" si="24"/>
        <v>1</v>
      </c>
      <c r="U88" s="18">
        <f t="shared" si="24"/>
        <v>0</v>
      </c>
      <c r="V88" s="18" t="str">
        <f t="shared" si="13"/>
        <v>Sunday</v>
      </c>
    </row>
    <row r="89" spans="4:22" x14ac:dyDescent="0.25">
      <c r="D89" s="18">
        <f t="shared" ref="D89:D152" si="25">IF(ISNUMBER(D88),D88+1,1999)</f>
        <v>2063</v>
      </c>
      <c r="E89" s="19">
        <f t="shared" si="14"/>
        <v>59606</v>
      </c>
      <c r="F89" s="19">
        <f t="shared" si="15"/>
        <v>59844</v>
      </c>
      <c r="G89" s="18">
        <f t="shared" ref="G89:G152" si="26">IF(AND(D89&gt;=YEAR(CST_Adjustment_Rule_1_Start_Date),D89&lt;=YEAR(CST_Adjustment_Rule_1_End_Date)),0,IF(AND(D89&gt;=YEAR(CST_Adjustment_Rule_2_Start_Date),D89&lt;=YEAR(CST_Adjustment_Rule_2_End_Date)),1,"Undefined"))</f>
        <v>1</v>
      </c>
      <c r="H89" s="18">
        <f t="shared" si="22"/>
        <v>2</v>
      </c>
      <c r="I89" s="18" t="b">
        <f t="shared" si="22"/>
        <v>0</v>
      </c>
      <c r="J89" s="18">
        <f t="shared" si="22"/>
        <v>1</v>
      </c>
      <c r="K89" s="18">
        <f t="shared" si="22"/>
        <v>3</v>
      </c>
      <c r="L89" s="18" t="str">
        <f t="shared" ref="L89:L152" si="27">IF(ISBLANK(K89),"",VLOOKUP(K89,MonthName_Lookup,2,FALSE))</f>
        <v>March</v>
      </c>
      <c r="M89" s="18">
        <f t="shared" si="23"/>
        <v>2</v>
      </c>
      <c r="N89" s="18">
        <f t="shared" si="23"/>
        <v>0</v>
      </c>
      <c r="O89" s="18" t="str">
        <f t="shared" ref="O89:O152" si="28">IF(ISBLANK(N89),"",VLOOKUP(N89+1,Weekday_Lookup,2,FALSE))</f>
        <v>Sunday</v>
      </c>
      <c r="P89" s="18" t="b">
        <f t="shared" ref="P89:Q152" si="29">VLOOKUP($G89,Adjustment_Rules_Lookup,P$23,FALSE)</f>
        <v>0</v>
      </c>
      <c r="Q89" s="18">
        <f t="shared" si="29"/>
        <v>1</v>
      </c>
      <c r="R89" s="18">
        <f t="shared" ref="R89:R152" si="30">VLOOKUP($G89,Adjustment_Rules_Lookup,R$23,FALSE)</f>
        <v>11</v>
      </c>
      <c r="S89" s="18" t="str">
        <f t="shared" ref="S89:S152" si="31">IF(ISBLANK(R89),"",VLOOKUP(R89,MonthName_Lookup,2,FALSE))</f>
        <v>November</v>
      </c>
      <c r="T89" s="18">
        <f t="shared" si="24"/>
        <v>1</v>
      </c>
      <c r="U89" s="18">
        <f t="shared" si="24"/>
        <v>0</v>
      </c>
      <c r="V89" s="18" t="str">
        <f t="shared" ref="V89:V152" si="32">IF(ISBLANK(U89),"",VLOOKUP(U89+1,Weekday_Lookup,2,FALSE))</f>
        <v>Sunday</v>
      </c>
    </row>
    <row r="90" spans="4:22" x14ac:dyDescent="0.25">
      <c r="D90" s="18">
        <f t="shared" si="25"/>
        <v>2064</v>
      </c>
      <c r="E90" s="19">
        <f t="shared" ref="E90:E153" si="33">IF(I90,DATE(D90,K90,J90),DATE(D90,K90,(M90*7+1)-WEEKDAY(DATE(D90,K90,8-(N90+1)))))</f>
        <v>59970</v>
      </c>
      <c r="F90" s="19">
        <f t="shared" ref="F90:F153" si="34">IF(P90,DATE(D90,R90,Q90),DATE(D90,R90,(T90*7+1)-WEEKDAY(DATE(D90,R90,8-(U90+1)))))</f>
        <v>60208</v>
      </c>
      <c r="G90" s="18">
        <f t="shared" si="26"/>
        <v>1</v>
      </c>
      <c r="H90" s="18">
        <f t="shared" si="22"/>
        <v>2</v>
      </c>
      <c r="I90" s="18" t="b">
        <f t="shared" si="22"/>
        <v>0</v>
      </c>
      <c r="J90" s="18">
        <f t="shared" si="22"/>
        <v>1</v>
      </c>
      <c r="K90" s="18">
        <f t="shared" si="22"/>
        <v>3</v>
      </c>
      <c r="L90" s="18" t="str">
        <f t="shared" si="27"/>
        <v>March</v>
      </c>
      <c r="M90" s="18">
        <f t="shared" si="23"/>
        <v>2</v>
      </c>
      <c r="N90" s="18">
        <f t="shared" si="23"/>
        <v>0</v>
      </c>
      <c r="O90" s="18" t="str">
        <f t="shared" si="28"/>
        <v>Sunday</v>
      </c>
      <c r="P90" s="18" t="b">
        <f t="shared" si="29"/>
        <v>0</v>
      </c>
      <c r="Q90" s="18">
        <f t="shared" si="29"/>
        <v>1</v>
      </c>
      <c r="R90" s="18">
        <f t="shared" si="30"/>
        <v>11</v>
      </c>
      <c r="S90" s="18" t="str">
        <f t="shared" si="31"/>
        <v>November</v>
      </c>
      <c r="T90" s="18">
        <f t="shared" si="24"/>
        <v>1</v>
      </c>
      <c r="U90" s="18">
        <f t="shared" si="24"/>
        <v>0</v>
      </c>
      <c r="V90" s="18" t="str">
        <f t="shared" si="32"/>
        <v>Sunday</v>
      </c>
    </row>
    <row r="91" spans="4:22" x14ac:dyDescent="0.25">
      <c r="D91" s="18">
        <f t="shared" si="25"/>
        <v>2065</v>
      </c>
      <c r="E91" s="19">
        <f t="shared" si="33"/>
        <v>60334</v>
      </c>
      <c r="F91" s="19">
        <f t="shared" si="34"/>
        <v>60572</v>
      </c>
      <c r="G91" s="18">
        <f t="shared" si="26"/>
        <v>1</v>
      </c>
      <c r="H91" s="18">
        <f t="shared" si="22"/>
        <v>2</v>
      </c>
      <c r="I91" s="18" t="b">
        <f t="shared" si="22"/>
        <v>0</v>
      </c>
      <c r="J91" s="18">
        <f t="shared" si="22"/>
        <v>1</v>
      </c>
      <c r="K91" s="18">
        <f t="shared" si="22"/>
        <v>3</v>
      </c>
      <c r="L91" s="18" t="str">
        <f t="shared" si="27"/>
        <v>March</v>
      </c>
      <c r="M91" s="18">
        <f t="shared" si="23"/>
        <v>2</v>
      </c>
      <c r="N91" s="18">
        <f t="shared" si="23"/>
        <v>0</v>
      </c>
      <c r="O91" s="18" t="str">
        <f t="shared" si="28"/>
        <v>Sunday</v>
      </c>
      <c r="P91" s="18" t="b">
        <f t="shared" si="29"/>
        <v>0</v>
      </c>
      <c r="Q91" s="18">
        <f t="shared" si="29"/>
        <v>1</v>
      </c>
      <c r="R91" s="18">
        <f t="shared" si="30"/>
        <v>11</v>
      </c>
      <c r="S91" s="18" t="str">
        <f t="shared" si="31"/>
        <v>November</v>
      </c>
      <c r="T91" s="18">
        <f t="shared" si="24"/>
        <v>1</v>
      </c>
      <c r="U91" s="18">
        <f t="shared" si="24"/>
        <v>0</v>
      </c>
      <c r="V91" s="18" t="str">
        <f t="shared" si="32"/>
        <v>Sunday</v>
      </c>
    </row>
    <row r="92" spans="4:22" x14ac:dyDescent="0.25">
      <c r="D92" s="18">
        <f t="shared" si="25"/>
        <v>2066</v>
      </c>
      <c r="E92" s="19">
        <f t="shared" si="33"/>
        <v>60705</v>
      </c>
      <c r="F92" s="19">
        <f t="shared" si="34"/>
        <v>60943</v>
      </c>
      <c r="G92" s="18">
        <f t="shared" si="26"/>
        <v>1</v>
      </c>
      <c r="H92" s="18">
        <f t="shared" si="22"/>
        <v>2</v>
      </c>
      <c r="I92" s="18" t="b">
        <f t="shared" si="22"/>
        <v>0</v>
      </c>
      <c r="J92" s="18">
        <f t="shared" si="22"/>
        <v>1</v>
      </c>
      <c r="K92" s="18">
        <f t="shared" si="22"/>
        <v>3</v>
      </c>
      <c r="L92" s="18" t="str">
        <f t="shared" si="27"/>
        <v>March</v>
      </c>
      <c r="M92" s="18">
        <f t="shared" si="23"/>
        <v>2</v>
      </c>
      <c r="N92" s="18">
        <f t="shared" si="23"/>
        <v>0</v>
      </c>
      <c r="O92" s="18" t="str">
        <f t="shared" si="28"/>
        <v>Sunday</v>
      </c>
      <c r="P92" s="18" t="b">
        <f t="shared" si="29"/>
        <v>0</v>
      </c>
      <c r="Q92" s="18">
        <f t="shared" si="29"/>
        <v>1</v>
      </c>
      <c r="R92" s="18">
        <f t="shared" si="30"/>
        <v>11</v>
      </c>
      <c r="S92" s="18" t="str">
        <f t="shared" si="31"/>
        <v>November</v>
      </c>
      <c r="T92" s="18">
        <f t="shared" si="24"/>
        <v>1</v>
      </c>
      <c r="U92" s="18">
        <f t="shared" si="24"/>
        <v>0</v>
      </c>
      <c r="V92" s="18" t="str">
        <f t="shared" si="32"/>
        <v>Sunday</v>
      </c>
    </row>
    <row r="93" spans="4:22" x14ac:dyDescent="0.25">
      <c r="D93" s="18">
        <f t="shared" si="25"/>
        <v>2067</v>
      </c>
      <c r="E93" s="19">
        <f t="shared" si="33"/>
        <v>61069</v>
      </c>
      <c r="F93" s="19">
        <f t="shared" si="34"/>
        <v>61307</v>
      </c>
      <c r="G93" s="18">
        <f t="shared" si="26"/>
        <v>1</v>
      </c>
      <c r="H93" s="18">
        <f t="shared" si="22"/>
        <v>2</v>
      </c>
      <c r="I93" s="18" t="b">
        <f t="shared" si="22"/>
        <v>0</v>
      </c>
      <c r="J93" s="18">
        <f t="shared" si="22"/>
        <v>1</v>
      </c>
      <c r="K93" s="18">
        <f t="shared" si="22"/>
        <v>3</v>
      </c>
      <c r="L93" s="18" t="str">
        <f t="shared" si="27"/>
        <v>March</v>
      </c>
      <c r="M93" s="18">
        <f t="shared" si="23"/>
        <v>2</v>
      </c>
      <c r="N93" s="18">
        <f t="shared" si="23"/>
        <v>0</v>
      </c>
      <c r="O93" s="18" t="str">
        <f t="shared" si="28"/>
        <v>Sunday</v>
      </c>
      <c r="P93" s="18" t="b">
        <f t="shared" si="29"/>
        <v>0</v>
      </c>
      <c r="Q93" s="18">
        <f t="shared" si="29"/>
        <v>1</v>
      </c>
      <c r="R93" s="18">
        <f t="shared" si="30"/>
        <v>11</v>
      </c>
      <c r="S93" s="18" t="str">
        <f t="shared" si="31"/>
        <v>November</v>
      </c>
      <c r="T93" s="18">
        <f t="shared" si="24"/>
        <v>1</v>
      </c>
      <c r="U93" s="18">
        <f t="shared" si="24"/>
        <v>0</v>
      </c>
      <c r="V93" s="18" t="str">
        <f t="shared" si="32"/>
        <v>Sunday</v>
      </c>
    </row>
    <row r="94" spans="4:22" x14ac:dyDescent="0.25">
      <c r="D94" s="18">
        <f t="shared" si="25"/>
        <v>2068</v>
      </c>
      <c r="E94" s="19">
        <f t="shared" si="33"/>
        <v>61433</v>
      </c>
      <c r="F94" s="19">
        <f t="shared" si="34"/>
        <v>61671</v>
      </c>
      <c r="G94" s="18">
        <f t="shared" si="26"/>
        <v>1</v>
      </c>
      <c r="H94" s="18">
        <f t="shared" si="22"/>
        <v>2</v>
      </c>
      <c r="I94" s="18" t="b">
        <f t="shared" si="22"/>
        <v>0</v>
      </c>
      <c r="J94" s="18">
        <f t="shared" si="22"/>
        <v>1</v>
      </c>
      <c r="K94" s="18">
        <f t="shared" si="22"/>
        <v>3</v>
      </c>
      <c r="L94" s="18" t="str">
        <f t="shared" si="27"/>
        <v>March</v>
      </c>
      <c r="M94" s="18">
        <f t="shared" si="23"/>
        <v>2</v>
      </c>
      <c r="N94" s="18">
        <f t="shared" si="23"/>
        <v>0</v>
      </c>
      <c r="O94" s="18" t="str">
        <f t="shared" si="28"/>
        <v>Sunday</v>
      </c>
      <c r="P94" s="18" t="b">
        <f t="shared" si="29"/>
        <v>0</v>
      </c>
      <c r="Q94" s="18">
        <f t="shared" si="29"/>
        <v>1</v>
      </c>
      <c r="R94" s="18">
        <f t="shared" si="30"/>
        <v>11</v>
      </c>
      <c r="S94" s="18" t="str">
        <f t="shared" si="31"/>
        <v>November</v>
      </c>
      <c r="T94" s="18">
        <f t="shared" si="24"/>
        <v>1</v>
      </c>
      <c r="U94" s="18">
        <f t="shared" si="24"/>
        <v>0</v>
      </c>
      <c r="V94" s="18" t="str">
        <f t="shared" si="32"/>
        <v>Sunday</v>
      </c>
    </row>
    <row r="95" spans="4:22" x14ac:dyDescent="0.25">
      <c r="D95" s="18">
        <f t="shared" si="25"/>
        <v>2069</v>
      </c>
      <c r="E95" s="19">
        <f t="shared" si="33"/>
        <v>61797</v>
      </c>
      <c r="F95" s="19">
        <f t="shared" si="34"/>
        <v>62035</v>
      </c>
      <c r="G95" s="18">
        <f t="shared" si="26"/>
        <v>1</v>
      </c>
      <c r="H95" s="18">
        <f t="shared" si="22"/>
        <v>2</v>
      </c>
      <c r="I95" s="18" t="b">
        <f t="shared" si="22"/>
        <v>0</v>
      </c>
      <c r="J95" s="18">
        <f t="shared" si="22"/>
        <v>1</v>
      </c>
      <c r="K95" s="18">
        <f t="shared" si="22"/>
        <v>3</v>
      </c>
      <c r="L95" s="18" t="str">
        <f t="shared" si="27"/>
        <v>March</v>
      </c>
      <c r="M95" s="18">
        <f t="shared" si="23"/>
        <v>2</v>
      </c>
      <c r="N95" s="18">
        <f t="shared" si="23"/>
        <v>0</v>
      </c>
      <c r="O95" s="18" t="str">
        <f t="shared" si="28"/>
        <v>Sunday</v>
      </c>
      <c r="P95" s="18" t="b">
        <f t="shared" si="29"/>
        <v>0</v>
      </c>
      <c r="Q95" s="18">
        <f t="shared" si="29"/>
        <v>1</v>
      </c>
      <c r="R95" s="18">
        <f t="shared" si="30"/>
        <v>11</v>
      </c>
      <c r="S95" s="18" t="str">
        <f t="shared" si="31"/>
        <v>November</v>
      </c>
      <c r="T95" s="18">
        <f t="shared" si="24"/>
        <v>1</v>
      </c>
      <c r="U95" s="18">
        <f t="shared" si="24"/>
        <v>0</v>
      </c>
      <c r="V95" s="18" t="str">
        <f t="shared" si="32"/>
        <v>Sunday</v>
      </c>
    </row>
    <row r="96" spans="4:22" x14ac:dyDescent="0.25">
      <c r="D96" s="18">
        <f t="shared" si="25"/>
        <v>2070</v>
      </c>
      <c r="E96" s="19">
        <f t="shared" si="33"/>
        <v>62161</v>
      </c>
      <c r="F96" s="19">
        <f t="shared" si="34"/>
        <v>62399</v>
      </c>
      <c r="G96" s="18">
        <f t="shared" si="26"/>
        <v>1</v>
      </c>
      <c r="H96" s="18">
        <f t="shared" si="22"/>
        <v>2</v>
      </c>
      <c r="I96" s="18" t="b">
        <f t="shared" si="22"/>
        <v>0</v>
      </c>
      <c r="J96" s="18">
        <f t="shared" si="22"/>
        <v>1</v>
      </c>
      <c r="K96" s="18">
        <f t="shared" si="22"/>
        <v>3</v>
      </c>
      <c r="L96" s="18" t="str">
        <f t="shared" si="27"/>
        <v>March</v>
      </c>
      <c r="M96" s="18">
        <f t="shared" si="23"/>
        <v>2</v>
      </c>
      <c r="N96" s="18">
        <f t="shared" si="23"/>
        <v>0</v>
      </c>
      <c r="O96" s="18" t="str">
        <f t="shared" si="28"/>
        <v>Sunday</v>
      </c>
      <c r="P96" s="18" t="b">
        <f t="shared" si="29"/>
        <v>0</v>
      </c>
      <c r="Q96" s="18">
        <f t="shared" si="29"/>
        <v>1</v>
      </c>
      <c r="R96" s="18">
        <f t="shared" si="30"/>
        <v>11</v>
      </c>
      <c r="S96" s="18" t="str">
        <f t="shared" si="31"/>
        <v>November</v>
      </c>
      <c r="T96" s="18">
        <f t="shared" si="24"/>
        <v>1</v>
      </c>
      <c r="U96" s="18">
        <f t="shared" si="24"/>
        <v>0</v>
      </c>
      <c r="V96" s="18" t="str">
        <f t="shared" si="32"/>
        <v>Sunday</v>
      </c>
    </row>
    <row r="97" spans="4:22" x14ac:dyDescent="0.25">
      <c r="D97" s="18">
        <f t="shared" si="25"/>
        <v>2071</v>
      </c>
      <c r="E97" s="19">
        <f t="shared" si="33"/>
        <v>62525</v>
      </c>
      <c r="F97" s="19">
        <f t="shared" si="34"/>
        <v>62763</v>
      </c>
      <c r="G97" s="18">
        <f t="shared" si="26"/>
        <v>1</v>
      </c>
      <c r="H97" s="18">
        <f t="shared" si="22"/>
        <v>2</v>
      </c>
      <c r="I97" s="18" t="b">
        <f t="shared" si="22"/>
        <v>0</v>
      </c>
      <c r="J97" s="18">
        <f t="shared" si="22"/>
        <v>1</v>
      </c>
      <c r="K97" s="18">
        <f t="shared" si="22"/>
        <v>3</v>
      </c>
      <c r="L97" s="18" t="str">
        <f t="shared" si="27"/>
        <v>March</v>
      </c>
      <c r="M97" s="18">
        <f t="shared" si="23"/>
        <v>2</v>
      </c>
      <c r="N97" s="18">
        <f t="shared" si="23"/>
        <v>0</v>
      </c>
      <c r="O97" s="18" t="str">
        <f t="shared" si="28"/>
        <v>Sunday</v>
      </c>
      <c r="P97" s="18" t="b">
        <f t="shared" si="29"/>
        <v>0</v>
      </c>
      <c r="Q97" s="18">
        <f t="shared" si="29"/>
        <v>1</v>
      </c>
      <c r="R97" s="18">
        <f t="shared" si="30"/>
        <v>11</v>
      </c>
      <c r="S97" s="18" t="str">
        <f t="shared" si="31"/>
        <v>November</v>
      </c>
      <c r="T97" s="18">
        <f t="shared" si="24"/>
        <v>1</v>
      </c>
      <c r="U97" s="18">
        <f t="shared" si="24"/>
        <v>0</v>
      </c>
      <c r="V97" s="18" t="str">
        <f t="shared" si="32"/>
        <v>Sunday</v>
      </c>
    </row>
    <row r="98" spans="4:22" x14ac:dyDescent="0.25">
      <c r="D98" s="18">
        <f t="shared" si="25"/>
        <v>2072</v>
      </c>
      <c r="E98" s="19">
        <f t="shared" si="33"/>
        <v>62896</v>
      </c>
      <c r="F98" s="19">
        <f t="shared" si="34"/>
        <v>63134</v>
      </c>
      <c r="G98" s="18">
        <f t="shared" si="26"/>
        <v>1</v>
      </c>
      <c r="H98" s="18">
        <f t="shared" si="22"/>
        <v>2</v>
      </c>
      <c r="I98" s="18" t="b">
        <f t="shared" si="22"/>
        <v>0</v>
      </c>
      <c r="J98" s="18">
        <f t="shared" si="22"/>
        <v>1</v>
      </c>
      <c r="K98" s="18">
        <f t="shared" si="22"/>
        <v>3</v>
      </c>
      <c r="L98" s="18" t="str">
        <f t="shared" si="27"/>
        <v>March</v>
      </c>
      <c r="M98" s="18">
        <f t="shared" si="23"/>
        <v>2</v>
      </c>
      <c r="N98" s="18">
        <f t="shared" si="23"/>
        <v>0</v>
      </c>
      <c r="O98" s="18" t="str">
        <f t="shared" si="28"/>
        <v>Sunday</v>
      </c>
      <c r="P98" s="18" t="b">
        <f t="shared" si="29"/>
        <v>0</v>
      </c>
      <c r="Q98" s="18">
        <f t="shared" si="29"/>
        <v>1</v>
      </c>
      <c r="R98" s="18">
        <f t="shared" si="30"/>
        <v>11</v>
      </c>
      <c r="S98" s="18" t="str">
        <f t="shared" si="31"/>
        <v>November</v>
      </c>
      <c r="T98" s="18">
        <f t="shared" si="24"/>
        <v>1</v>
      </c>
      <c r="U98" s="18">
        <f t="shared" si="24"/>
        <v>0</v>
      </c>
      <c r="V98" s="18" t="str">
        <f t="shared" si="32"/>
        <v>Sunday</v>
      </c>
    </row>
    <row r="99" spans="4:22" x14ac:dyDescent="0.25">
      <c r="D99" s="18">
        <f t="shared" si="25"/>
        <v>2073</v>
      </c>
      <c r="E99" s="19">
        <f t="shared" si="33"/>
        <v>63260</v>
      </c>
      <c r="F99" s="19">
        <f t="shared" si="34"/>
        <v>63498</v>
      </c>
      <c r="G99" s="18">
        <f t="shared" si="26"/>
        <v>1</v>
      </c>
      <c r="H99" s="18">
        <f t="shared" si="22"/>
        <v>2</v>
      </c>
      <c r="I99" s="18" t="b">
        <f t="shared" si="22"/>
        <v>0</v>
      </c>
      <c r="J99" s="18">
        <f t="shared" si="22"/>
        <v>1</v>
      </c>
      <c r="K99" s="18">
        <f t="shared" si="22"/>
        <v>3</v>
      </c>
      <c r="L99" s="18" t="str">
        <f t="shared" si="27"/>
        <v>March</v>
      </c>
      <c r="M99" s="18">
        <f t="shared" si="23"/>
        <v>2</v>
      </c>
      <c r="N99" s="18">
        <f t="shared" si="23"/>
        <v>0</v>
      </c>
      <c r="O99" s="18" t="str">
        <f t="shared" si="28"/>
        <v>Sunday</v>
      </c>
      <c r="P99" s="18" t="b">
        <f t="shared" si="29"/>
        <v>0</v>
      </c>
      <c r="Q99" s="18">
        <f t="shared" si="29"/>
        <v>1</v>
      </c>
      <c r="R99" s="18">
        <f t="shared" si="30"/>
        <v>11</v>
      </c>
      <c r="S99" s="18" t="str">
        <f t="shared" si="31"/>
        <v>November</v>
      </c>
      <c r="T99" s="18">
        <f t="shared" si="24"/>
        <v>1</v>
      </c>
      <c r="U99" s="18">
        <f t="shared" si="24"/>
        <v>0</v>
      </c>
      <c r="V99" s="18" t="str">
        <f t="shared" si="32"/>
        <v>Sunday</v>
      </c>
    </row>
    <row r="100" spans="4:22" x14ac:dyDescent="0.25">
      <c r="D100" s="18">
        <f t="shared" si="25"/>
        <v>2074</v>
      </c>
      <c r="E100" s="19">
        <f t="shared" si="33"/>
        <v>63624</v>
      </c>
      <c r="F100" s="19">
        <f t="shared" si="34"/>
        <v>63862</v>
      </c>
      <c r="G100" s="18">
        <f t="shared" si="26"/>
        <v>1</v>
      </c>
      <c r="H100" s="18">
        <f t="shared" si="22"/>
        <v>2</v>
      </c>
      <c r="I100" s="18" t="b">
        <f t="shared" si="22"/>
        <v>0</v>
      </c>
      <c r="J100" s="18">
        <f t="shared" si="22"/>
        <v>1</v>
      </c>
      <c r="K100" s="18">
        <f t="shared" si="22"/>
        <v>3</v>
      </c>
      <c r="L100" s="18" t="str">
        <f t="shared" si="27"/>
        <v>March</v>
      </c>
      <c r="M100" s="18">
        <f t="shared" si="23"/>
        <v>2</v>
      </c>
      <c r="N100" s="18">
        <f t="shared" si="23"/>
        <v>0</v>
      </c>
      <c r="O100" s="18" t="str">
        <f t="shared" si="28"/>
        <v>Sunday</v>
      </c>
      <c r="P100" s="18" t="b">
        <f t="shared" si="29"/>
        <v>0</v>
      </c>
      <c r="Q100" s="18">
        <f t="shared" si="29"/>
        <v>1</v>
      </c>
      <c r="R100" s="18">
        <f t="shared" si="30"/>
        <v>11</v>
      </c>
      <c r="S100" s="18" t="str">
        <f t="shared" si="31"/>
        <v>November</v>
      </c>
      <c r="T100" s="18">
        <f t="shared" si="24"/>
        <v>1</v>
      </c>
      <c r="U100" s="18">
        <f t="shared" si="24"/>
        <v>0</v>
      </c>
      <c r="V100" s="18" t="str">
        <f t="shared" si="32"/>
        <v>Sunday</v>
      </c>
    </row>
    <row r="101" spans="4:22" x14ac:dyDescent="0.25">
      <c r="D101" s="18">
        <f t="shared" si="25"/>
        <v>2075</v>
      </c>
      <c r="E101" s="19">
        <f t="shared" si="33"/>
        <v>63988</v>
      </c>
      <c r="F101" s="19">
        <f t="shared" si="34"/>
        <v>64226</v>
      </c>
      <c r="G101" s="18">
        <f t="shared" si="26"/>
        <v>1</v>
      </c>
      <c r="H101" s="18">
        <f t="shared" si="22"/>
        <v>2</v>
      </c>
      <c r="I101" s="18" t="b">
        <f t="shared" si="22"/>
        <v>0</v>
      </c>
      <c r="J101" s="18">
        <f t="shared" si="22"/>
        <v>1</v>
      </c>
      <c r="K101" s="18">
        <f t="shared" si="22"/>
        <v>3</v>
      </c>
      <c r="L101" s="18" t="str">
        <f t="shared" si="27"/>
        <v>March</v>
      </c>
      <c r="M101" s="18">
        <f t="shared" si="23"/>
        <v>2</v>
      </c>
      <c r="N101" s="18">
        <f t="shared" si="23"/>
        <v>0</v>
      </c>
      <c r="O101" s="18" t="str">
        <f t="shared" si="28"/>
        <v>Sunday</v>
      </c>
      <c r="P101" s="18" t="b">
        <f t="shared" si="29"/>
        <v>0</v>
      </c>
      <c r="Q101" s="18">
        <f t="shared" si="29"/>
        <v>1</v>
      </c>
      <c r="R101" s="18">
        <f t="shared" si="30"/>
        <v>11</v>
      </c>
      <c r="S101" s="18" t="str">
        <f t="shared" si="31"/>
        <v>November</v>
      </c>
      <c r="T101" s="18">
        <f t="shared" si="24"/>
        <v>1</v>
      </c>
      <c r="U101" s="18">
        <f t="shared" si="24"/>
        <v>0</v>
      </c>
      <c r="V101" s="18" t="str">
        <f t="shared" si="32"/>
        <v>Sunday</v>
      </c>
    </row>
    <row r="102" spans="4:22" x14ac:dyDescent="0.25">
      <c r="D102" s="18">
        <f t="shared" si="25"/>
        <v>2076</v>
      </c>
      <c r="E102" s="19">
        <f t="shared" si="33"/>
        <v>64352</v>
      </c>
      <c r="F102" s="19">
        <f t="shared" si="34"/>
        <v>64590</v>
      </c>
      <c r="G102" s="18">
        <f t="shared" si="26"/>
        <v>1</v>
      </c>
      <c r="H102" s="18">
        <f t="shared" si="22"/>
        <v>2</v>
      </c>
      <c r="I102" s="18" t="b">
        <f t="shared" si="22"/>
        <v>0</v>
      </c>
      <c r="J102" s="18">
        <f t="shared" si="22"/>
        <v>1</v>
      </c>
      <c r="K102" s="18">
        <f t="shared" si="22"/>
        <v>3</v>
      </c>
      <c r="L102" s="18" t="str">
        <f t="shared" si="27"/>
        <v>March</v>
      </c>
      <c r="M102" s="18">
        <f t="shared" si="23"/>
        <v>2</v>
      </c>
      <c r="N102" s="18">
        <f t="shared" si="23"/>
        <v>0</v>
      </c>
      <c r="O102" s="18" t="str">
        <f t="shared" si="28"/>
        <v>Sunday</v>
      </c>
      <c r="P102" s="18" t="b">
        <f t="shared" si="29"/>
        <v>0</v>
      </c>
      <c r="Q102" s="18">
        <f t="shared" si="29"/>
        <v>1</v>
      </c>
      <c r="R102" s="18">
        <f t="shared" si="30"/>
        <v>11</v>
      </c>
      <c r="S102" s="18" t="str">
        <f t="shared" si="31"/>
        <v>November</v>
      </c>
      <c r="T102" s="18">
        <f t="shared" si="24"/>
        <v>1</v>
      </c>
      <c r="U102" s="18">
        <f t="shared" si="24"/>
        <v>0</v>
      </c>
      <c r="V102" s="18" t="str">
        <f t="shared" si="32"/>
        <v>Sunday</v>
      </c>
    </row>
    <row r="103" spans="4:22" x14ac:dyDescent="0.25">
      <c r="D103" s="18">
        <f t="shared" si="25"/>
        <v>2077</v>
      </c>
      <c r="E103" s="19">
        <f t="shared" si="33"/>
        <v>64723</v>
      </c>
      <c r="F103" s="19">
        <f t="shared" si="34"/>
        <v>64961</v>
      </c>
      <c r="G103" s="18">
        <f t="shared" si="26"/>
        <v>1</v>
      </c>
      <c r="H103" s="18">
        <f t="shared" si="22"/>
        <v>2</v>
      </c>
      <c r="I103" s="18" t="b">
        <f t="shared" si="22"/>
        <v>0</v>
      </c>
      <c r="J103" s="18">
        <f t="shared" si="22"/>
        <v>1</v>
      </c>
      <c r="K103" s="18">
        <f t="shared" si="22"/>
        <v>3</v>
      </c>
      <c r="L103" s="18" t="str">
        <f t="shared" si="27"/>
        <v>March</v>
      </c>
      <c r="M103" s="18">
        <f t="shared" si="23"/>
        <v>2</v>
      </c>
      <c r="N103" s="18">
        <f t="shared" si="23"/>
        <v>0</v>
      </c>
      <c r="O103" s="18" t="str">
        <f t="shared" si="28"/>
        <v>Sunday</v>
      </c>
      <c r="P103" s="18" t="b">
        <f t="shared" si="29"/>
        <v>0</v>
      </c>
      <c r="Q103" s="18">
        <f t="shared" si="29"/>
        <v>1</v>
      </c>
      <c r="R103" s="18">
        <f t="shared" si="30"/>
        <v>11</v>
      </c>
      <c r="S103" s="18" t="str">
        <f t="shared" si="31"/>
        <v>November</v>
      </c>
      <c r="T103" s="18">
        <f t="shared" si="24"/>
        <v>1</v>
      </c>
      <c r="U103" s="18">
        <f t="shared" si="24"/>
        <v>0</v>
      </c>
      <c r="V103" s="18" t="str">
        <f t="shared" si="32"/>
        <v>Sunday</v>
      </c>
    </row>
    <row r="104" spans="4:22" x14ac:dyDescent="0.25">
      <c r="D104" s="18">
        <f t="shared" si="25"/>
        <v>2078</v>
      </c>
      <c r="E104" s="19">
        <f t="shared" si="33"/>
        <v>65087</v>
      </c>
      <c r="F104" s="19">
        <f t="shared" si="34"/>
        <v>65325</v>
      </c>
      <c r="G104" s="18">
        <f t="shared" si="26"/>
        <v>1</v>
      </c>
      <c r="H104" s="18">
        <f t="shared" si="22"/>
        <v>2</v>
      </c>
      <c r="I104" s="18" t="b">
        <f t="shared" si="22"/>
        <v>0</v>
      </c>
      <c r="J104" s="18">
        <f t="shared" si="22"/>
        <v>1</v>
      </c>
      <c r="K104" s="18">
        <f t="shared" si="22"/>
        <v>3</v>
      </c>
      <c r="L104" s="18" t="str">
        <f t="shared" si="27"/>
        <v>March</v>
      </c>
      <c r="M104" s="18">
        <f t="shared" si="23"/>
        <v>2</v>
      </c>
      <c r="N104" s="18">
        <f t="shared" si="23"/>
        <v>0</v>
      </c>
      <c r="O104" s="18" t="str">
        <f t="shared" si="28"/>
        <v>Sunday</v>
      </c>
      <c r="P104" s="18" t="b">
        <f t="shared" si="29"/>
        <v>0</v>
      </c>
      <c r="Q104" s="18">
        <f t="shared" si="29"/>
        <v>1</v>
      </c>
      <c r="R104" s="18">
        <f t="shared" si="30"/>
        <v>11</v>
      </c>
      <c r="S104" s="18" t="str">
        <f t="shared" si="31"/>
        <v>November</v>
      </c>
      <c r="T104" s="18">
        <f t="shared" si="24"/>
        <v>1</v>
      </c>
      <c r="U104" s="18">
        <f t="shared" si="24"/>
        <v>0</v>
      </c>
      <c r="V104" s="18" t="str">
        <f t="shared" si="32"/>
        <v>Sunday</v>
      </c>
    </row>
    <row r="105" spans="4:22" x14ac:dyDescent="0.25">
      <c r="D105" s="18">
        <f t="shared" si="25"/>
        <v>2079</v>
      </c>
      <c r="E105" s="19">
        <f t="shared" si="33"/>
        <v>65451</v>
      </c>
      <c r="F105" s="19">
        <f t="shared" si="34"/>
        <v>65689</v>
      </c>
      <c r="G105" s="18">
        <f t="shared" si="26"/>
        <v>1</v>
      </c>
      <c r="H105" s="18">
        <f t="shared" ref="H105:K124" si="35">VLOOKUP($G105,Adjustment_Rules_Lookup,H$23,FALSE)</f>
        <v>2</v>
      </c>
      <c r="I105" s="18" t="b">
        <f t="shared" si="35"/>
        <v>0</v>
      </c>
      <c r="J105" s="18">
        <f t="shared" si="35"/>
        <v>1</v>
      </c>
      <c r="K105" s="18">
        <f t="shared" si="35"/>
        <v>3</v>
      </c>
      <c r="L105" s="18" t="str">
        <f t="shared" si="27"/>
        <v>March</v>
      </c>
      <c r="M105" s="18">
        <f t="shared" ref="M105:N124" si="36">VLOOKUP($G105,Adjustment_Rules_Lookup,M$23,FALSE)</f>
        <v>2</v>
      </c>
      <c r="N105" s="18">
        <f t="shared" si="36"/>
        <v>0</v>
      </c>
      <c r="O105" s="18" t="str">
        <f t="shared" si="28"/>
        <v>Sunday</v>
      </c>
      <c r="P105" s="18" t="b">
        <f t="shared" si="29"/>
        <v>0</v>
      </c>
      <c r="Q105" s="18">
        <f t="shared" si="29"/>
        <v>1</v>
      </c>
      <c r="R105" s="18">
        <f t="shared" si="30"/>
        <v>11</v>
      </c>
      <c r="S105" s="18" t="str">
        <f t="shared" si="31"/>
        <v>November</v>
      </c>
      <c r="T105" s="18">
        <f t="shared" ref="T105:U124" si="37">VLOOKUP($G105,Adjustment_Rules_Lookup,T$23,FALSE)</f>
        <v>1</v>
      </c>
      <c r="U105" s="18">
        <f t="shared" si="37"/>
        <v>0</v>
      </c>
      <c r="V105" s="18" t="str">
        <f t="shared" si="32"/>
        <v>Sunday</v>
      </c>
    </row>
    <row r="106" spans="4:22" x14ac:dyDescent="0.25">
      <c r="D106" s="18">
        <f t="shared" si="25"/>
        <v>2080</v>
      </c>
      <c r="E106" s="19">
        <f t="shared" si="33"/>
        <v>65815</v>
      </c>
      <c r="F106" s="19">
        <f t="shared" si="34"/>
        <v>66053</v>
      </c>
      <c r="G106" s="18">
        <f t="shared" si="26"/>
        <v>1</v>
      </c>
      <c r="H106" s="18">
        <f t="shared" si="35"/>
        <v>2</v>
      </c>
      <c r="I106" s="18" t="b">
        <f t="shared" si="35"/>
        <v>0</v>
      </c>
      <c r="J106" s="18">
        <f t="shared" si="35"/>
        <v>1</v>
      </c>
      <c r="K106" s="18">
        <f t="shared" si="35"/>
        <v>3</v>
      </c>
      <c r="L106" s="18" t="str">
        <f t="shared" si="27"/>
        <v>March</v>
      </c>
      <c r="M106" s="18">
        <f t="shared" si="36"/>
        <v>2</v>
      </c>
      <c r="N106" s="18">
        <f t="shared" si="36"/>
        <v>0</v>
      </c>
      <c r="O106" s="18" t="str">
        <f t="shared" si="28"/>
        <v>Sunday</v>
      </c>
      <c r="P106" s="18" t="b">
        <f t="shared" si="29"/>
        <v>0</v>
      </c>
      <c r="Q106" s="18">
        <f t="shared" si="29"/>
        <v>1</v>
      </c>
      <c r="R106" s="18">
        <f t="shared" si="30"/>
        <v>11</v>
      </c>
      <c r="S106" s="18" t="str">
        <f t="shared" si="31"/>
        <v>November</v>
      </c>
      <c r="T106" s="18">
        <f t="shared" si="37"/>
        <v>1</v>
      </c>
      <c r="U106" s="18">
        <f t="shared" si="37"/>
        <v>0</v>
      </c>
      <c r="V106" s="18" t="str">
        <f t="shared" si="32"/>
        <v>Sunday</v>
      </c>
    </row>
    <row r="107" spans="4:22" x14ac:dyDescent="0.25">
      <c r="D107" s="18">
        <f t="shared" si="25"/>
        <v>2081</v>
      </c>
      <c r="E107" s="19">
        <f t="shared" si="33"/>
        <v>66179</v>
      </c>
      <c r="F107" s="19">
        <f t="shared" si="34"/>
        <v>66417</v>
      </c>
      <c r="G107" s="18">
        <f t="shared" si="26"/>
        <v>1</v>
      </c>
      <c r="H107" s="18">
        <f t="shared" si="35"/>
        <v>2</v>
      </c>
      <c r="I107" s="18" t="b">
        <f t="shared" si="35"/>
        <v>0</v>
      </c>
      <c r="J107" s="18">
        <f t="shared" si="35"/>
        <v>1</v>
      </c>
      <c r="K107" s="18">
        <f t="shared" si="35"/>
        <v>3</v>
      </c>
      <c r="L107" s="18" t="str">
        <f t="shared" si="27"/>
        <v>March</v>
      </c>
      <c r="M107" s="18">
        <f t="shared" si="36"/>
        <v>2</v>
      </c>
      <c r="N107" s="18">
        <f t="shared" si="36"/>
        <v>0</v>
      </c>
      <c r="O107" s="18" t="str">
        <f t="shared" si="28"/>
        <v>Sunday</v>
      </c>
      <c r="P107" s="18" t="b">
        <f t="shared" si="29"/>
        <v>0</v>
      </c>
      <c r="Q107" s="18">
        <f t="shared" si="29"/>
        <v>1</v>
      </c>
      <c r="R107" s="18">
        <f t="shared" si="30"/>
        <v>11</v>
      </c>
      <c r="S107" s="18" t="str">
        <f t="shared" si="31"/>
        <v>November</v>
      </c>
      <c r="T107" s="18">
        <f t="shared" si="37"/>
        <v>1</v>
      </c>
      <c r="U107" s="18">
        <f t="shared" si="37"/>
        <v>0</v>
      </c>
      <c r="V107" s="18" t="str">
        <f t="shared" si="32"/>
        <v>Sunday</v>
      </c>
    </row>
    <row r="108" spans="4:22" x14ac:dyDescent="0.25">
      <c r="D108" s="18">
        <f t="shared" si="25"/>
        <v>2082</v>
      </c>
      <c r="E108" s="19">
        <f t="shared" si="33"/>
        <v>66543</v>
      </c>
      <c r="F108" s="19">
        <f t="shared" si="34"/>
        <v>66781</v>
      </c>
      <c r="G108" s="18">
        <f t="shared" si="26"/>
        <v>1</v>
      </c>
      <c r="H108" s="18">
        <f t="shared" si="35"/>
        <v>2</v>
      </c>
      <c r="I108" s="18" t="b">
        <f t="shared" si="35"/>
        <v>0</v>
      </c>
      <c r="J108" s="18">
        <f t="shared" si="35"/>
        <v>1</v>
      </c>
      <c r="K108" s="18">
        <f t="shared" si="35"/>
        <v>3</v>
      </c>
      <c r="L108" s="18" t="str">
        <f t="shared" si="27"/>
        <v>March</v>
      </c>
      <c r="M108" s="18">
        <f t="shared" si="36"/>
        <v>2</v>
      </c>
      <c r="N108" s="18">
        <f t="shared" si="36"/>
        <v>0</v>
      </c>
      <c r="O108" s="18" t="str">
        <f t="shared" si="28"/>
        <v>Sunday</v>
      </c>
      <c r="P108" s="18" t="b">
        <f t="shared" si="29"/>
        <v>0</v>
      </c>
      <c r="Q108" s="18">
        <f t="shared" si="29"/>
        <v>1</v>
      </c>
      <c r="R108" s="18">
        <f t="shared" si="30"/>
        <v>11</v>
      </c>
      <c r="S108" s="18" t="str">
        <f t="shared" si="31"/>
        <v>November</v>
      </c>
      <c r="T108" s="18">
        <f t="shared" si="37"/>
        <v>1</v>
      </c>
      <c r="U108" s="18">
        <f t="shared" si="37"/>
        <v>0</v>
      </c>
      <c r="V108" s="18" t="str">
        <f t="shared" si="32"/>
        <v>Sunday</v>
      </c>
    </row>
    <row r="109" spans="4:22" x14ac:dyDescent="0.25">
      <c r="D109" s="18">
        <f t="shared" si="25"/>
        <v>2083</v>
      </c>
      <c r="E109" s="19">
        <f t="shared" si="33"/>
        <v>66914</v>
      </c>
      <c r="F109" s="19">
        <f t="shared" si="34"/>
        <v>67152</v>
      </c>
      <c r="G109" s="18">
        <f t="shared" si="26"/>
        <v>1</v>
      </c>
      <c r="H109" s="18">
        <f t="shared" si="35"/>
        <v>2</v>
      </c>
      <c r="I109" s="18" t="b">
        <f t="shared" si="35"/>
        <v>0</v>
      </c>
      <c r="J109" s="18">
        <f t="shared" si="35"/>
        <v>1</v>
      </c>
      <c r="K109" s="18">
        <f t="shared" si="35"/>
        <v>3</v>
      </c>
      <c r="L109" s="18" t="str">
        <f t="shared" si="27"/>
        <v>March</v>
      </c>
      <c r="M109" s="18">
        <f t="shared" si="36"/>
        <v>2</v>
      </c>
      <c r="N109" s="18">
        <f t="shared" si="36"/>
        <v>0</v>
      </c>
      <c r="O109" s="18" t="str">
        <f t="shared" si="28"/>
        <v>Sunday</v>
      </c>
      <c r="P109" s="18" t="b">
        <f t="shared" si="29"/>
        <v>0</v>
      </c>
      <c r="Q109" s="18">
        <f t="shared" si="29"/>
        <v>1</v>
      </c>
      <c r="R109" s="18">
        <f t="shared" si="30"/>
        <v>11</v>
      </c>
      <c r="S109" s="18" t="str">
        <f t="shared" si="31"/>
        <v>November</v>
      </c>
      <c r="T109" s="18">
        <f t="shared" si="37"/>
        <v>1</v>
      </c>
      <c r="U109" s="18">
        <f t="shared" si="37"/>
        <v>0</v>
      </c>
      <c r="V109" s="18" t="str">
        <f t="shared" si="32"/>
        <v>Sunday</v>
      </c>
    </row>
    <row r="110" spans="4:22" x14ac:dyDescent="0.25">
      <c r="D110" s="18">
        <f t="shared" si="25"/>
        <v>2084</v>
      </c>
      <c r="E110" s="19">
        <f t="shared" si="33"/>
        <v>67278</v>
      </c>
      <c r="F110" s="19">
        <f t="shared" si="34"/>
        <v>67516</v>
      </c>
      <c r="G110" s="18">
        <f t="shared" si="26"/>
        <v>1</v>
      </c>
      <c r="H110" s="18">
        <f t="shared" si="35"/>
        <v>2</v>
      </c>
      <c r="I110" s="18" t="b">
        <f t="shared" si="35"/>
        <v>0</v>
      </c>
      <c r="J110" s="18">
        <f t="shared" si="35"/>
        <v>1</v>
      </c>
      <c r="K110" s="18">
        <f t="shared" si="35"/>
        <v>3</v>
      </c>
      <c r="L110" s="18" t="str">
        <f t="shared" si="27"/>
        <v>March</v>
      </c>
      <c r="M110" s="18">
        <f t="shared" si="36"/>
        <v>2</v>
      </c>
      <c r="N110" s="18">
        <f t="shared" si="36"/>
        <v>0</v>
      </c>
      <c r="O110" s="18" t="str">
        <f t="shared" si="28"/>
        <v>Sunday</v>
      </c>
      <c r="P110" s="18" t="b">
        <f t="shared" si="29"/>
        <v>0</v>
      </c>
      <c r="Q110" s="18">
        <f t="shared" si="29"/>
        <v>1</v>
      </c>
      <c r="R110" s="18">
        <f t="shared" si="30"/>
        <v>11</v>
      </c>
      <c r="S110" s="18" t="str">
        <f t="shared" si="31"/>
        <v>November</v>
      </c>
      <c r="T110" s="18">
        <f t="shared" si="37"/>
        <v>1</v>
      </c>
      <c r="U110" s="18">
        <f t="shared" si="37"/>
        <v>0</v>
      </c>
      <c r="V110" s="18" t="str">
        <f t="shared" si="32"/>
        <v>Sunday</v>
      </c>
    </row>
    <row r="111" spans="4:22" x14ac:dyDescent="0.25">
      <c r="D111" s="18">
        <f t="shared" si="25"/>
        <v>2085</v>
      </c>
      <c r="E111" s="19">
        <f t="shared" si="33"/>
        <v>67642</v>
      </c>
      <c r="F111" s="19">
        <f t="shared" si="34"/>
        <v>67880</v>
      </c>
      <c r="G111" s="18">
        <f t="shared" si="26"/>
        <v>1</v>
      </c>
      <c r="H111" s="18">
        <f t="shared" si="35"/>
        <v>2</v>
      </c>
      <c r="I111" s="18" t="b">
        <f t="shared" si="35"/>
        <v>0</v>
      </c>
      <c r="J111" s="18">
        <f t="shared" si="35"/>
        <v>1</v>
      </c>
      <c r="K111" s="18">
        <f t="shared" si="35"/>
        <v>3</v>
      </c>
      <c r="L111" s="18" t="str">
        <f t="shared" si="27"/>
        <v>March</v>
      </c>
      <c r="M111" s="18">
        <f t="shared" si="36"/>
        <v>2</v>
      </c>
      <c r="N111" s="18">
        <f t="shared" si="36"/>
        <v>0</v>
      </c>
      <c r="O111" s="18" t="str">
        <f t="shared" si="28"/>
        <v>Sunday</v>
      </c>
      <c r="P111" s="18" t="b">
        <f t="shared" si="29"/>
        <v>0</v>
      </c>
      <c r="Q111" s="18">
        <f t="shared" si="29"/>
        <v>1</v>
      </c>
      <c r="R111" s="18">
        <f t="shared" si="30"/>
        <v>11</v>
      </c>
      <c r="S111" s="18" t="str">
        <f t="shared" si="31"/>
        <v>November</v>
      </c>
      <c r="T111" s="18">
        <f t="shared" si="37"/>
        <v>1</v>
      </c>
      <c r="U111" s="18">
        <f t="shared" si="37"/>
        <v>0</v>
      </c>
      <c r="V111" s="18" t="str">
        <f t="shared" si="32"/>
        <v>Sunday</v>
      </c>
    </row>
    <row r="112" spans="4:22" x14ac:dyDescent="0.25">
      <c r="D112" s="18">
        <f t="shared" si="25"/>
        <v>2086</v>
      </c>
      <c r="E112" s="19">
        <f t="shared" si="33"/>
        <v>68006</v>
      </c>
      <c r="F112" s="19">
        <f t="shared" si="34"/>
        <v>68244</v>
      </c>
      <c r="G112" s="18">
        <f t="shared" si="26"/>
        <v>1</v>
      </c>
      <c r="H112" s="18">
        <f t="shared" si="35"/>
        <v>2</v>
      </c>
      <c r="I112" s="18" t="b">
        <f t="shared" si="35"/>
        <v>0</v>
      </c>
      <c r="J112" s="18">
        <f t="shared" si="35"/>
        <v>1</v>
      </c>
      <c r="K112" s="18">
        <f t="shared" si="35"/>
        <v>3</v>
      </c>
      <c r="L112" s="18" t="str">
        <f t="shared" si="27"/>
        <v>March</v>
      </c>
      <c r="M112" s="18">
        <f t="shared" si="36"/>
        <v>2</v>
      </c>
      <c r="N112" s="18">
        <f t="shared" si="36"/>
        <v>0</v>
      </c>
      <c r="O112" s="18" t="str">
        <f t="shared" si="28"/>
        <v>Sunday</v>
      </c>
      <c r="P112" s="18" t="b">
        <f t="shared" si="29"/>
        <v>0</v>
      </c>
      <c r="Q112" s="18">
        <f t="shared" si="29"/>
        <v>1</v>
      </c>
      <c r="R112" s="18">
        <f t="shared" si="30"/>
        <v>11</v>
      </c>
      <c r="S112" s="18" t="str">
        <f t="shared" si="31"/>
        <v>November</v>
      </c>
      <c r="T112" s="18">
        <f t="shared" si="37"/>
        <v>1</v>
      </c>
      <c r="U112" s="18">
        <f t="shared" si="37"/>
        <v>0</v>
      </c>
      <c r="V112" s="18" t="str">
        <f t="shared" si="32"/>
        <v>Sunday</v>
      </c>
    </row>
    <row r="113" spans="4:22" x14ac:dyDescent="0.25">
      <c r="D113" s="18">
        <f t="shared" si="25"/>
        <v>2087</v>
      </c>
      <c r="E113" s="19">
        <f t="shared" si="33"/>
        <v>68370</v>
      </c>
      <c r="F113" s="19">
        <f t="shared" si="34"/>
        <v>68608</v>
      </c>
      <c r="G113" s="18">
        <f t="shared" si="26"/>
        <v>1</v>
      </c>
      <c r="H113" s="18">
        <f t="shared" si="35"/>
        <v>2</v>
      </c>
      <c r="I113" s="18" t="b">
        <f t="shared" si="35"/>
        <v>0</v>
      </c>
      <c r="J113" s="18">
        <f t="shared" si="35"/>
        <v>1</v>
      </c>
      <c r="K113" s="18">
        <f t="shared" si="35"/>
        <v>3</v>
      </c>
      <c r="L113" s="18" t="str">
        <f t="shared" si="27"/>
        <v>March</v>
      </c>
      <c r="M113" s="18">
        <f t="shared" si="36"/>
        <v>2</v>
      </c>
      <c r="N113" s="18">
        <f t="shared" si="36"/>
        <v>0</v>
      </c>
      <c r="O113" s="18" t="str">
        <f t="shared" si="28"/>
        <v>Sunday</v>
      </c>
      <c r="P113" s="18" t="b">
        <f t="shared" si="29"/>
        <v>0</v>
      </c>
      <c r="Q113" s="18">
        <f t="shared" si="29"/>
        <v>1</v>
      </c>
      <c r="R113" s="18">
        <f t="shared" si="30"/>
        <v>11</v>
      </c>
      <c r="S113" s="18" t="str">
        <f t="shared" si="31"/>
        <v>November</v>
      </c>
      <c r="T113" s="18">
        <f t="shared" si="37"/>
        <v>1</v>
      </c>
      <c r="U113" s="18">
        <f t="shared" si="37"/>
        <v>0</v>
      </c>
      <c r="V113" s="18" t="str">
        <f t="shared" si="32"/>
        <v>Sunday</v>
      </c>
    </row>
    <row r="114" spans="4:22" x14ac:dyDescent="0.25">
      <c r="D114" s="18">
        <f t="shared" si="25"/>
        <v>2088</v>
      </c>
      <c r="E114" s="19">
        <f t="shared" si="33"/>
        <v>68741</v>
      </c>
      <c r="F114" s="19">
        <f t="shared" si="34"/>
        <v>68979</v>
      </c>
      <c r="G114" s="18">
        <f t="shared" si="26"/>
        <v>1</v>
      </c>
      <c r="H114" s="18">
        <f t="shared" si="35"/>
        <v>2</v>
      </c>
      <c r="I114" s="18" t="b">
        <f t="shared" si="35"/>
        <v>0</v>
      </c>
      <c r="J114" s="18">
        <f t="shared" si="35"/>
        <v>1</v>
      </c>
      <c r="K114" s="18">
        <f t="shared" si="35"/>
        <v>3</v>
      </c>
      <c r="L114" s="18" t="str">
        <f t="shared" si="27"/>
        <v>March</v>
      </c>
      <c r="M114" s="18">
        <f t="shared" si="36"/>
        <v>2</v>
      </c>
      <c r="N114" s="18">
        <f t="shared" si="36"/>
        <v>0</v>
      </c>
      <c r="O114" s="18" t="str">
        <f t="shared" si="28"/>
        <v>Sunday</v>
      </c>
      <c r="P114" s="18" t="b">
        <f t="shared" si="29"/>
        <v>0</v>
      </c>
      <c r="Q114" s="18">
        <f t="shared" si="29"/>
        <v>1</v>
      </c>
      <c r="R114" s="18">
        <f t="shared" si="30"/>
        <v>11</v>
      </c>
      <c r="S114" s="18" t="str">
        <f t="shared" si="31"/>
        <v>November</v>
      </c>
      <c r="T114" s="18">
        <f t="shared" si="37"/>
        <v>1</v>
      </c>
      <c r="U114" s="18">
        <f t="shared" si="37"/>
        <v>0</v>
      </c>
      <c r="V114" s="18" t="str">
        <f t="shared" si="32"/>
        <v>Sunday</v>
      </c>
    </row>
    <row r="115" spans="4:22" x14ac:dyDescent="0.25">
      <c r="D115" s="18">
        <f t="shared" si="25"/>
        <v>2089</v>
      </c>
      <c r="E115" s="19">
        <f t="shared" si="33"/>
        <v>69105</v>
      </c>
      <c r="F115" s="19">
        <f t="shared" si="34"/>
        <v>69343</v>
      </c>
      <c r="G115" s="18">
        <f t="shared" si="26"/>
        <v>1</v>
      </c>
      <c r="H115" s="18">
        <f t="shared" si="35"/>
        <v>2</v>
      </c>
      <c r="I115" s="18" t="b">
        <f t="shared" si="35"/>
        <v>0</v>
      </c>
      <c r="J115" s="18">
        <f t="shared" si="35"/>
        <v>1</v>
      </c>
      <c r="K115" s="18">
        <f t="shared" si="35"/>
        <v>3</v>
      </c>
      <c r="L115" s="18" t="str">
        <f t="shared" si="27"/>
        <v>March</v>
      </c>
      <c r="M115" s="18">
        <f t="shared" si="36"/>
        <v>2</v>
      </c>
      <c r="N115" s="18">
        <f t="shared" si="36"/>
        <v>0</v>
      </c>
      <c r="O115" s="18" t="str">
        <f t="shared" si="28"/>
        <v>Sunday</v>
      </c>
      <c r="P115" s="18" t="b">
        <f t="shared" si="29"/>
        <v>0</v>
      </c>
      <c r="Q115" s="18">
        <f t="shared" si="29"/>
        <v>1</v>
      </c>
      <c r="R115" s="18">
        <f t="shared" si="30"/>
        <v>11</v>
      </c>
      <c r="S115" s="18" t="str">
        <f t="shared" si="31"/>
        <v>November</v>
      </c>
      <c r="T115" s="18">
        <f t="shared" si="37"/>
        <v>1</v>
      </c>
      <c r="U115" s="18">
        <f t="shared" si="37"/>
        <v>0</v>
      </c>
      <c r="V115" s="18" t="str">
        <f t="shared" si="32"/>
        <v>Sunday</v>
      </c>
    </row>
    <row r="116" spans="4:22" x14ac:dyDescent="0.25">
      <c r="D116" s="18">
        <f t="shared" si="25"/>
        <v>2090</v>
      </c>
      <c r="E116" s="19">
        <f t="shared" si="33"/>
        <v>69469</v>
      </c>
      <c r="F116" s="19">
        <f t="shared" si="34"/>
        <v>69707</v>
      </c>
      <c r="G116" s="18">
        <f t="shared" si="26"/>
        <v>1</v>
      </c>
      <c r="H116" s="18">
        <f t="shared" si="35"/>
        <v>2</v>
      </c>
      <c r="I116" s="18" t="b">
        <f t="shared" si="35"/>
        <v>0</v>
      </c>
      <c r="J116" s="18">
        <f t="shared" si="35"/>
        <v>1</v>
      </c>
      <c r="K116" s="18">
        <f t="shared" si="35"/>
        <v>3</v>
      </c>
      <c r="L116" s="18" t="str">
        <f t="shared" si="27"/>
        <v>March</v>
      </c>
      <c r="M116" s="18">
        <f t="shared" si="36"/>
        <v>2</v>
      </c>
      <c r="N116" s="18">
        <f t="shared" si="36"/>
        <v>0</v>
      </c>
      <c r="O116" s="18" t="str">
        <f t="shared" si="28"/>
        <v>Sunday</v>
      </c>
      <c r="P116" s="18" t="b">
        <f t="shared" si="29"/>
        <v>0</v>
      </c>
      <c r="Q116" s="18">
        <f t="shared" si="29"/>
        <v>1</v>
      </c>
      <c r="R116" s="18">
        <f t="shared" si="30"/>
        <v>11</v>
      </c>
      <c r="S116" s="18" t="str">
        <f t="shared" si="31"/>
        <v>November</v>
      </c>
      <c r="T116" s="18">
        <f t="shared" si="37"/>
        <v>1</v>
      </c>
      <c r="U116" s="18">
        <f t="shared" si="37"/>
        <v>0</v>
      </c>
      <c r="V116" s="18" t="str">
        <f t="shared" si="32"/>
        <v>Sunday</v>
      </c>
    </row>
    <row r="117" spans="4:22" x14ac:dyDescent="0.25">
      <c r="D117" s="18">
        <f t="shared" si="25"/>
        <v>2091</v>
      </c>
      <c r="E117" s="19">
        <f t="shared" si="33"/>
        <v>69833</v>
      </c>
      <c r="F117" s="19">
        <f t="shared" si="34"/>
        <v>70071</v>
      </c>
      <c r="G117" s="18">
        <f t="shared" si="26"/>
        <v>1</v>
      </c>
      <c r="H117" s="18">
        <f t="shared" si="35"/>
        <v>2</v>
      </c>
      <c r="I117" s="18" t="b">
        <f t="shared" si="35"/>
        <v>0</v>
      </c>
      <c r="J117" s="18">
        <f t="shared" si="35"/>
        <v>1</v>
      </c>
      <c r="K117" s="18">
        <f t="shared" si="35"/>
        <v>3</v>
      </c>
      <c r="L117" s="18" t="str">
        <f t="shared" si="27"/>
        <v>March</v>
      </c>
      <c r="M117" s="18">
        <f t="shared" si="36"/>
        <v>2</v>
      </c>
      <c r="N117" s="18">
        <f t="shared" si="36"/>
        <v>0</v>
      </c>
      <c r="O117" s="18" t="str">
        <f t="shared" si="28"/>
        <v>Sunday</v>
      </c>
      <c r="P117" s="18" t="b">
        <f t="shared" si="29"/>
        <v>0</v>
      </c>
      <c r="Q117" s="18">
        <f t="shared" si="29"/>
        <v>1</v>
      </c>
      <c r="R117" s="18">
        <f t="shared" si="30"/>
        <v>11</v>
      </c>
      <c r="S117" s="18" t="str">
        <f t="shared" si="31"/>
        <v>November</v>
      </c>
      <c r="T117" s="18">
        <f t="shared" si="37"/>
        <v>1</v>
      </c>
      <c r="U117" s="18">
        <f t="shared" si="37"/>
        <v>0</v>
      </c>
      <c r="V117" s="18" t="str">
        <f t="shared" si="32"/>
        <v>Sunday</v>
      </c>
    </row>
    <row r="118" spans="4:22" x14ac:dyDescent="0.25">
      <c r="D118" s="18">
        <f t="shared" si="25"/>
        <v>2092</v>
      </c>
      <c r="E118" s="19">
        <f t="shared" si="33"/>
        <v>70197</v>
      </c>
      <c r="F118" s="19">
        <f t="shared" si="34"/>
        <v>70435</v>
      </c>
      <c r="G118" s="18">
        <f t="shared" si="26"/>
        <v>1</v>
      </c>
      <c r="H118" s="18">
        <f t="shared" si="35"/>
        <v>2</v>
      </c>
      <c r="I118" s="18" t="b">
        <f t="shared" si="35"/>
        <v>0</v>
      </c>
      <c r="J118" s="18">
        <f t="shared" si="35"/>
        <v>1</v>
      </c>
      <c r="K118" s="18">
        <f t="shared" si="35"/>
        <v>3</v>
      </c>
      <c r="L118" s="18" t="str">
        <f t="shared" si="27"/>
        <v>March</v>
      </c>
      <c r="M118" s="18">
        <f t="shared" si="36"/>
        <v>2</v>
      </c>
      <c r="N118" s="18">
        <f t="shared" si="36"/>
        <v>0</v>
      </c>
      <c r="O118" s="18" t="str">
        <f t="shared" si="28"/>
        <v>Sunday</v>
      </c>
      <c r="P118" s="18" t="b">
        <f t="shared" si="29"/>
        <v>0</v>
      </c>
      <c r="Q118" s="18">
        <f t="shared" si="29"/>
        <v>1</v>
      </c>
      <c r="R118" s="18">
        <f t="shared" si="30"/>
        <v>11</v>
      </c>
      <c r="S118" s="18" t="str">
        <f t="shared" si="31"/>
        <v>November</v>
      </c>
      <c r="T118" s="18">
        <f t="shared" si="37"/>
        <v>1</v>
      </c>
      <c r="U118" s="18">
        <f t="shared" si="37"/>
        <v>0</v>
      </c>
      <c r="V118" s="18" t="str">
        <f t="shared" si="32"/>
        <v>Sunday</v>
      </c>
    </row>
    <row r="119" spans="4:22" x14ac:dyDescent="0.25">
      <c r="D119" s="18">
        <f t="shared" si="25"/>
        <v>2093</v>
      </c>
      <c r="E119" s="19">
        <f t="shared" si="33"/>
        <v>70561</v>
      </c>
      <c r="F119" s="19">
        <f t="shared" si="34"/>
        <v>70799</v>
      </c>
      <c r="G119" s="18">
        <f t="shared" si="26"/>
        <v>1</v>
      </c>
      <c r="H119" s="18">
        <f t="shared" si="35"/>
        <v>2</v>
      </c>
      <c r="I119" s="18" t="b">
        <f t="shared" si="35"/>
        <v>0</v>
      </c>
      <c r="J119" s="18">
        <f t="shared" si="35"/>
        <v>1</v>
      </c>
      <c r="K119" s="18">
        <f t="shared" si="35"/>
        <v>3</v>
      </c>
      <c r="L119" s="18" t="str">
        <f t="shared" si="27"/>
        <v>March</v>
      </c>
      <c r="M119" s="18">
        <f t="shared" si="36"/>
        <v>2</v>
      </c>
      <c r="N119" s="18">
        <f t="shared" si="36"/>
        <v>0</v>
      </c>
      <c r="O119" s="18" t="str">
        <f t="shared" si="28"/>
        <v>Sunday</v>
      </c>
      <c r="P119" s="18" t="b">
        <f t="shared" si="29"/>
        <v>0</v>
      </c>
      <c r="Q119" s="18">
        <f t="shared" si="29"/>
        <v>1</v>
      </c>
      <c r="R119" s="18">
        <f t="shared" si="30"/>
        <v>11</v>
      </c>
      <c r="S119" s="18" t="str">
        <f t="shared" si="31"/>
        <v>November</v>
      </c>
      <c r="T119" s="18">
        <f t="shared" si="37"/>
        <v>1</v>
      </c>
      <c r="U119" s="18">
        <f t="shared" si="37"/>
        <v>0</v>
      </c>
      <c r="V119" s="18" t="str">
        <f t="shared" si="32"/>
        <v>Sunday</v>
      </c>
    </row>
    <row r="120" spans="4:22" x14ac:dyDescent="0.25">
      <c r="D120" s="18">
        <f t="shared" si="25"/>
        <v>2094</v>
      </c>
      <c r="E120" s="19">
        <f t="shared" si="33"/>
        <v>70932</v>
      </c>
      <c r="F120" s="19">
        <f t="shared" si="34"/>
        <v>71170</v>
      </c>
      <c r="G120" s="18">
        <f t="shared" si="26"/>
        <v>1</v>
      </c>
      <c r="H120" s="18">
        <f t="shared" si="35"/>
        <v>2</v>
      </c>
      <c r="I120" s="18" t="b">
        <f t="shared" si="35"/>
        <v>0</v>
      </c>
      <c r="J120" s="18">
        <f t="shared" si="35"/>
        <v>1</v>
      </c>
      <c r="K120" s="18">
        <f t="shared" si="35"/>
        <v>3</v>
      </c>
      <c r="L120" s="18" t="str">
        <f t="shared" si="27"/>
        <v>March</v>
      </c>
      <c r="M120" s="18">
        <f t="shared" si="36"/>
        <v>2</v>
      </c>
      <c r="N120" s="18">
        <f t="shared" si="36"/>
        <v>0</v>
      </c>
      <c r="O120" s="18" t="str">
        <f t="shared" si="28"/>
        <v>Sunday</v>
      </c>
      <c r="P120" s="18" t="b">
        <f t="shared" si="29"/>
        <v>0</v>
      </c>
      <c r="Q120" s="18">
        <f t="shared" si="29"/>
        <v>1</v>
      </c>
      <c r="R120" s="18">
        <f t="shared" si="30"/>
        <v>11</v>
      </c>
      <c r="S120" s="18" t="str">
        <f t="shared" si="31"/>
        <v>November</v>
      </c>
      <c r="T120" s="18">
        <f t="shared" si="37"/>
        <v>1</v>
      </c>
      <c r="U120" s="18">
        <f t="shared" si="37"/>
        <v>0</v>
      </c>
      <c r="V120" s="18" t="str">
        <f t="shared" si="32"/>
        <v>Sunday</v>
      </c>
    </row>
    <row r="121" spans="4:22" x14ac:dyDescent="0.25">
      <c r="D121" s="18">
        <f t="shared" si="25"/>
        <v>2095</v>
      </c>
      <c r="E121" s="19">
        <f t="shared" si="33"/>
        <v>71296</v>
      </c>
      <c r="F121" s="19">
        <f t="shared" si="34"/>
        <v>71534</v>
      </c>
      <c r="G121" s="18">
        <f t="shared" si="26"/>
        <v>1</v>
      </c>
      <c r="H121" s="18">
        <f t="shared" si="35"/>
        <v>2</v>
      </c>
      <c r="I121" s="18" t="b">
        <f t="shared" si="35"/>
        <v>0</v>
      </c>
      <c r="J121" s="18">
        <f t="shared" si="35"/>
        <v>1</v>
      </c>
      <c r="K121" s="18">
        <f t="shared" si="35"/>
        <v>3</v>
      </c>
      <c r="L121" s="18" t="str">
        <f t="shared" si="27"/>
        <v>March</v>
      </c>
      <c r="M121" s="18">
        <f t="shared" si="36"/>
        <v>2</v>
      </c>
      <c r="N121" s="18">
        <f t="shared" si="36"/>
        <v>0</v>
      </c>
      <c r="O121" s="18" t="str">
        <f t="shared" si="28"/>
        <v>Sunday</v>
      </c>
      <c r="P121" s="18" t="b">
        <f t="shared" si="29"/>
        <v>0</v>
      </c>
      <c r="Q121" s="18">
        <f t="shared" si="29"/>
        <v>1</v>
      </c>
      <c r="R121" s="18">
        <f t="shared" si="30"/>
        <v>11</v>
      </c>
      <c r="S121" s="18" t="str">
        <f t="shared" si="31"/>
        <v>November</v>
      </c>
      <c r="T121" s="18">
        <f t="shared" si="37"/>
        <v>1</v>
      </c>
      <c r="U121" s="18">
        <f t="shared" si="37"/>
        <v>0</v>
      </c>
      <c r="V121" s="18" t="str">
        <f t="shared" si="32"/>
        <v>Sunday</v>
      </c>
    </row>
    <row r="122" spans="4:22" x14ac:dyDescent="0.25">
      <c r="D122" s="18">
        <f t="shared" si="25"/>
        <v>2096</v>
      </c>
      <c r="E122" s="19">
        <f t="shared" si="33"/>
        <v>71660</v>
      </c>
      <c r="F122" s="19">
        <f t="shared" si="34"/>
        <v>71898</v>
      </c>
      <c r="G122" s="18">
        <f t="shared" si="26"/>
        <v>1</v>
      </c>
      <c r="H122" s="18">
        <f t="shared" si="35"/>
        <v>2</v>
      </c>
      <c r="I122" s="18" t="b">
        <f t="shared" si="35"/>
        <v>0</v>
      </c>
      <c r="J122" s="18">
        <f t="shared" si="35"/>
        <v>1</v>
      </c>
      <c r="K122" s="18">
        <f t="shared" si="35"/>
        <v>3</v>
      </c>
      <c r="L122" s="18" t="str">
        <f t="shared" si="27"/>
        <v>March</v>
      </c>
      <c r="M122" s="18">
        <f t="shared" si="36"/>
        <v>2</v>
      </c>
      <c r="N122" s="18">
        <f t="shared" si="36"/>
        <v>0</v>
      </c>
      <c r="O122" s="18" t="str">
        <f t="shared" si="28"/>
        <v>Sunday</v>
      </c>
      <c r="P122" s="18" t="b">
        <f t="shared" si="29"/>
        <v>0</v>
      </c>
      <c r="Q122" s="18">
        <f t="shared" si="29"/>
        <v>1</v>
      </c>
      <c r="R122" s="18">
        <f t="shared" si="30"/>
        <v>11</v>
      </c>
      <c r="S122" s="18" t="str">
        <f t="shared" si="31"/>
        <v>November</v>
      </c>
      <c r="T122" s="18">
        <f t="shared" si="37"/>
        <v>1</v>
      </c>
      <c r="U122" s="18">
        <f t="shared" si="37"/>
        <v>0</v>
      </c>
      <c r="V122" s="18" t="str">
        <f t="shared" si="32"/>
        <v>Sunday</v>
      </c>
    </row>
    <row r="123" spans="4:22" x14ac:dyDescent="0.25">
      <c r="D123" s="18">
        <f t="shared" si="25"/>
        <v>2097</v>
      </c>
      <c r="E123" s="19">
        <f t="shared" si="33"/>
        <v>72024</v>
      </c>
      <c r="F123" s="19">
        <f t="shared" si="34"/>
        <v>72262</v>
      </c>
      <c r="G123" s="18">
        <f t="shared" si="26"/>
        <v>1</v>
      </c>
      <c r="H123" s="18">
        <f t="shared" si="35"/>
        <v>2</v>
      </c>
      <c r="I123" s="18" t="b">
        <f t="shared" si="35"/>
        <v>0</v>
      </c>
      <c r="J123" s="18">
        <f t="shared" si="35"/>
        <v>1</v>
      </c>
      <c r="K123" s="18">
        <f t="shared" si="35"/>
        <v>3</v>
      </c>
      <c r="L123" s="18" t="str">
        <f t="shared" si="27"/>
        <v>March</v>
      </c>
      <c r="M123" s="18">
        <f t="shared" si="36"/>
        <v>2</v>
      </c>
      <c r="N123" s="18">
        <f t="shared" si="36"/>
        <v>0</v>
      </c>
      <c r="O123" s="18" t="str">
        <f t="shared" si="28"/>
        <v>Sunday</v>
      </c>
      <c r="P123" s="18" t="b">
        <f t="shared" si="29"/>
        <v>0</v>
      </c>
      <c r="Q123" s="18">
        <f t="shared" si="29"/>
        <v>1</v>
      </c>
      <c r="R123" s="18">
        <f t="shared" si="30"/>
        <v>11</v>
      </c>
      <c r="S123" s="18" t="str">
        <f t="shared" si="31"/>
        <v>November</v>
      </c>
      <c r="T123" s="18">
        <f t="shared" si="37"/>
        <v>1</v>
      </c>
      <c r="U123" s="18">
        <f t="shared" si="37"/>
        <v>0</v>
      </c>
      <c r="V123" s="18" t="str">
        <f t="shared" si="32"/>
        <v>Sunday</v>
      </c>
    </row>
    <row r="124" spans="4:22" x14ac:dyDescent="0.25">
      <c r="D124" s="18">
        <f t="shared" si="25"/>
        <v>2098</v>
      </c>
      <c r="E124" s="19">
        <f t="shared" si="33"/>
        <v>72388</v>
      </c>
      <c r="F124" s="19">
        <f t="shared" si="34"/>
        <v>72626</v>
      </c>
      <c r="G124" s="18">
        <f t="shared" si="26"/>
        <v>1</v>
      </c>
      <c r="H124" s="18">
        <f t="shared" si="35"/>
        <v>2</v>
      </c>
      <c r="I124" s="18" t="b">
        <f t="shared" si="35"/>
        <v>0</v>
      </c>
      <c r="J124" s="18">
        <f t="shared" si="35"/>
        <v>1</v>
      </c>
      <c r="K124" s="18">
        <f t="shared" si="35"/>
        <v>3</v>
      </c>
      <c r="L124" s="18" t="str">
        <f t="shared" si="27"/>
        <v>March</v>
      </c>
      <c r="M124" s="18">
        <f t="shared" si="36"/>
        <v>2</v>
      </c>
      <c r="N124" s="18">
        <f t="shared" si="36"/>
        <v>0</v>
      </c>
      <c r="O124" s="18" t="str">
        <f t="shared" si="28"/>
        <v>Sunday</v>
      </c>
      <c r="P124" s="18" t="b">
        <f t="shared" si="29"/>
        <v>0</v>
      </c>
      <c r="Q124" s="18">
        <f t="shared" si="29"/>
        <v>1</v>
      </c>
      <c r="R124" s="18">
        <f t="shared" si="30"/>
        <v>11</v>
      </c>
      <c r="S124" s="18" t="str">
        <f t="shared" si="31"/>
        <v>November</v>
      </c>
      <c r="T124" s="18">
        <f t="shared" si="37"/>
        <v>1</v>
      </c>
      <c r="U124" s="18">
        <f t="shared" si="37"/>
        <v>0</v>
      </c>
      <c r="V124" s="18" t="str">
        <f t="shared" si="32"/>
        <v>Sunday</v>
      </c>
    </row>
    <row r="125" spans="4:22" x14ac:dyDescent="0.25">
      <c r="D125" s="18">
        <f t="shared" si="25"/>
        <v>2099</v>
      </c>
      <c r="E125" s="19">
        <f t="shared" si="33"/>
        <v>72752</v>
      </c>
      <c r="F125" s="19">
        <f t="shared" si="34"/>
        <v>72990</v>
      </c>
      <c r="G125" s="18">
        <f t="shared" si="26"/>
        <v>1</v>
      </c>
      <c r="H125" s="18">
        <f t="shared" ref="H125:K144" si="38">VLOOKUP($G125,Adjustment_Rules_Lookup,H$23,FALSE)</f>
        <v>2</v>
      </c>
      <c r="I125" s="18" t="b">
        <f t="shared" si="38"/>
        <v>0</v>
      </c>
      <c r="J125" s="18">
        <f t="shared" si="38"/>
        <v>1</v>
      </c>
      <c r="K125" s="18">
        <f t="shared" si="38"/>
        <v>3</v>
      </c>
      <c r="L125" s="18" t="str">
        <f t="shared" si="27"/>
        <v>March</v>
      </c>
      <c r="M125" s="18">
        <f t="shared" ref="M125:N144" si="39">VLOOKUP($G125,Adjustment_Rules_Lookup,M$23,FALSE)</f>
        <v>2</v>
      </c>
      <c r="N125" s="18">
        <f t="shared" si="39"/>
        <v>0</v>
      </c>
      <c r="O125" s="18" t="str">
        <f t="shared" si="28"/>
        <v>Sunday</v>
      </c>
      <c r="P125" s="18" t="b">
        <f t="shared" si="29"/>
        <v>0</v>
      </c>
      <c r="Q125" s="18">
        <f t="shared" si="29"/>
        <v>1</v>
      </c>
      <c r="R125" s="18">
        <f t="shared" si="30"/>
        <v>11</v>
      </c>
      <c r="S125" s="18" t="str">
        <f t="shared" si="31"/>
        <v>November</v>
      </c>
      <c r="T125" s="18">
        <f t="shared" ref="T125:U144" si="40">VLOOKUP($G125,Adjustment_Rules_Lookup,T$23,FALSE)</f>
        <v>1</v>
      </c>
      <c r="U125" s="18">
        <f t="shared" si="40"/>
        <v>0</v>
      </c>
      <c r="V125" s="18" t="str">
        <f t="shared" si="32"/>
        <v>Sunday</v>
      </c>
    </row>
    <row r="126" spans="4:22" x14ac:dyDescent="0.25">
      <c r="D126" s="18">
        <f t="shared" si="25"/>
        <v>2100</v>
      </c>
      <c r="E126" s="19">
        <f t="shared" si="33"/>
        <v>73123</v>
      </c>
      <c r="F126" s="19">
        <f t="shared" si="34"/>
        <v>73361</v>
      </c>
      <c r="G126" s="18">
        <f t="shared" si="26"/>
        <v>1</v>
      </c>
      <c r="H126" s="18">
        <f t="shared" si="38"/>
        <v>2</v>
      </c>
      <c r="I126" s="18" t="b">
        <f t="shared" si="38"/>
        <v>0</v>
      </c>
      <c r="J126" s="18">
        <f t="shared" si="38"/>
        <v>1</v>
      </c>
      <c r="K126" s="18">
        <f t="shared" si="38"/>
        <v>3</v>
      </c>
      <c r="L126" s="18" t="str">
        <f t="shared" si="27"/>
        <v>March</v>
      </c>
      <c r="M126" s="18">
        <f t="shared" si="39"/>
        <v>2</v>
      </c>
      <c r="N126" s="18">
        <f t="shared" si="39"/>
        <v>0</v>
      </c>
      <c r="O126" s="18" t="str">
        <f t="shared" si="28"/>
        <v>Sunday</v>
      </c>
      <c r="P126" s="18" t="b">
        <f t="shared" si="29"/>
        <v>0</v>
      </c>
      <c r="Q126" s="18">
        <f t="shared" si="29"/>
        <v>1</v>
      </c>
      <c r="R126" s="18">
        <f t="shared" si="30"/>
        <v>11</v>
      </c>
      <c r="S126" s="18" t="str">
        <f t="shared" si="31"/>
        <v>November</v>
      </c>
      <c r="T126" s="18">
        <f t="shared" si="40"/>
        <v>1</v>
      </c>
      <c r="U126" s="18">
        <f t="shared" si="40"/>
        <v>0</v>
      </c>
      <c r="V126" s="18" t="str">
        <f t="shared" si="32"/>
        <v>Sunday</v>
      </c>
    </row>
    <row r="127" spans="4:22" x14ac:dyDescent="0.25">
      <c r="D127" s="18">
        <f t="shared" si="25"/>
        <v>2101</v>
      </c>
      <c r="E127" s="19">
        <f t="shared" si="33"/>
        <v>73487</v>
      </c>
      <c r="F127" s="19">
        <f t="shared" si="34"/>
        <v>73725</v>
      </c>
      <c r="G127" s="18">
        <f t="shared" si="26"/>
        <v>1</v>
      </c>
      <c r="H127" s="18">
        <f t="shared" si="38"/>
        <v>2</v>
      </c>
      <c r="I127" s="18" t="b">
        <f t="shared" si="38"/>
        <v>0</v>
      </c>
      <c r="J127" s="18">
        <f t="shared" si="38"/>
        <v>1</v>
      </c>
      <c r="K127" s="18">
        <f t="shared" si="38"/>
        <v>3</v>
      </c>
      <c r="L127" s="18" t="str">
        <f t="shared" si="27"/>
        <v>March</v>
      </c>
      <c r="M127" s="18">
        <f t="shared" si="39"/>
        <v>2</v>
      </c>
      <c r="N127" s="18">
        <f t="shared" si="39"/>
        <v>0</v>
      </c>
      <c r="O127" s="18" t="str">
        <f t="shared" si="28"/>
        <v>Sunday</v>
      </c>
      <c r="P127" s="18" t="b">
        <f t="shared" si="29"/>
        <v>0</v>
      </c>
      <c r="Q127" s="18">
        <f t="shared" si="29"/>
        <v>1</v>
      </c>
      <c r="R127" s="18">
        <f t="shared" si="30"/>
        <v>11</v>
      </c>
      <c r="S127" s="18" t="str">
        <f t="shared" si="31"/>
        <v>November</v>
      </c>
      <c r="T127" s="18">
        <f t="shared" si="40"/>
        <v>1</v>
      </c>
      <c r="U127" s="18">
        <f t="shared" si="40"/>
        <v>0</v>
      </c>
      <c r="V127" s="18" t="str">
        <f t="shared" si="32"/>
        <v>Sunday</v>
      </c>
    </row>
    <row r="128" spans="4:22" x14ac:dyDescent="0.25">
      <c r="D128" s="18">
        <f t="shared" si="25"/>
        <v>2102</v>
      </c>
      <c r="E128" s="19">
        <f t="shared" si="33"/>
        <v>73851</v>
      </c>
      <c r="F128" s="19">
        <f t="shared" si="34"/>
        <v>74089</v>
      </c>
      <c r="G128" s="18">
        <f t="shared" si="26"/>
        <v>1</v>
      </c>
      <c r="H128" s="18">
        <f t="shared" si="38"/>
        <v>2</v>
      </c>
      <c r="I128" s="18" t="b">
        <f t="shared" si="38"/>
        <v>0</v>
      </c>
      <c r="J128" s="18">
        <f t="shared" si="38"/>
        <v>1</v>
      </c>
      <c r="K128" s="18">
        <f t="shared" si="38"/>
        <v>3</v>
      </c>
      <c r="L128" s="18" t="str">
        <f t="shared" si="27"/>
        <v>March</v>
      </c>
      <c r="M128" s="18">
        <f t="shared" si="39"/>
        <v>2</v>
      </c>
      <c r="N128" s="18">
        <f t="shared" si="39"/>
        <v>0</v>
      </c>
      <c r="O128" s="18" t="str">
        <f t="shared" si="28"/>
        <v>Sunday</v>
      </c>
      <c r="P128" s="18" t="b">
        <f t="shared" si="29"/>
        <v>0</v>
      </c>
      <c r="Q128" s="18">
        <f t="shared" si="29"/>
        <v>1</v>
      </c>
      <c r="R128" s="18">
        <f t="shared" si="30"/>
        <v>11</v>
      </c>
      <c r="S128" s="18" t="str">
        <f t="shared" si="31"/>
        <v>November</v>
      </c>
      <c r="T128" s="18">
        <f t="shared" si="40"/>
        <v>1</v>
      </c>
      <c r="U128" s="18">
        <f t="shared" si="40"/>
        <v>0</v>
      </c>
      <c r="V128" s="18" t="str">
        <f t="shared" si="32"/>
        <v>Sunday</v>
      </c>
    </row>
    <row r="129" spans="4:22" x14ac:dyDescent="0.25">
      <c r="D129" s="18">
        <f t="shared" si="25"/>
        <v>2103</v>
      </c>
      <c r="E129" s="19">
        <f t="shared" si="33"/>
        <v>74215</v>
      </c>
      <c r="F129" s="19">
        <f t="shared" si="34"/>
        <v>74453</v>
      </c>
      <c r="G129" s="18">
        <f t="shared" si="26"/>
        <v>1</v>
      </c>
      <c r="H129" s="18">
        <f t="shared" si="38"/>
        <v>2</v>
      </c>
      <c r="I129" s="18" t="b">
        <f t="shared" si="38"/>
        <v>0</v>
      </c>
      <c r="J129" s="18">
        <f t="shared" si="38"/>
        <v>1</v>
      </c>
      <c r="K129" s="18">
        <f t="shared" si="38"/>
        <v>3</v>
      </c>
      <c r="L129" s="18" t="str">
        <f t="shared" si="27"/>
        <v>March</v>
      </c>
      <c r="M129" s="18">
        <f t="shared" si="39"/>
        <v>2</v>
      </c>
      <c r="N129" s="18">
        <f t="shared" si="39"/>
        <v>0</v>
      </c>
      <c r="O129" s="18" t="str">
        <f t="shared" si="28"/>
        <v>Sunday</v>
      </c>
      <c r="P129" s="18" t="b">
        <f t="shared" si="29"/>
        <v>0</v>
      </c>
      <c r="Q129" s="18">
        <f t="shared" si="29"/>
        <v>1</v>
      </c>
      <c r="R129" s="18">
        <f t="shared" si="30"/>
        <v>11</v>
      </c>
      <c r="S129" s="18" t="str">
        <f t="shared" si="31"/>
        <v>November</v>
      </c>
      <c r="T129" s="18">
        <f t="shared" si="40"/>
        <v>1</v>
      </c>
      <c r="U129" s="18">
        <f t="shared" si="40"/>
        <v>0</v>
      </c>
      <c r="V129" s="18" t="str">
        <f t="shared" si="32"/>
        <v>Sunday</v>
      </c>
    </row>
    <row r="130" spans="4:22" x14ac:dyDescent="0.25">
      <c r="D130" s="18">
        <f t="shared" si="25"/>
        <v>2104</v>
      </c>
      <c r="E130" s="19">
        <f t="shared" si="33"/>
        <v>74579</v>
      </c>
      <c r="F130" s="19">
        <f t="shared" si="34"/>
        <v>74817</v>
      </c>
      <c r="G130" s="18">
        <f t="shared" si="26"/>
        <v>1</v>
      </c>
      <c r="H130" s="18">
        <f t="shared" si="38"/>
        <v>2</v>
      </c>
      <c r="I130" s="18" t="b">
        <f t="shared" si="38"/>
        <v>0</v>
      </c>
      <c r="J130" s="18">
        <f t="shared" si="38"/>
        <v>1</v>
      </c>
      <c r="K130" s="18">
        <f t="shared" si="38"/>
        <v>3</v>
      </c>
      <c r="L130" s="18" t="str">
        <f t="shared" si="27"/>
        <v>March</v>
      </c>
      <c r="M130" s="18">
        <f t="shared" si="39"/>
        <v>2</v>
      </c>
      <c r="N130" s="18">
        <f t="shared" si="39"/>
        <v>0</v>
      </c>
      <c r="O130" s="18" t="str">
        <f t="shared" si="28"/>
        <v>Sunday</v>
      </c>
      <c r="P130" s="18" t="b">
        <f t="shared" si="29"/>
        <v>0</v>
      </c>
      <c r="Q130" s="18">
        <f t="shared" si="29"/>
        <v>1</v>
      </c>
      <c r="R130" s="18">
        <f t="shared" si="30"/>
        <v>11</v>
      </c>
      <c r="S130" s="18" t="str">
        <f t="shared" si="31"/>
        <v>November</v>
      </c>
      <c r="T130" s="18">
        <f t="shared" si="40"/>
        <v>1</v>
      </c>
      <c r="U130" s="18">
        <f t="shared" si="40"/>
        <v>0</v>
      </c>
      <c r="V130" s="18" t="str">
        <f t="shared" si="32"/>
        <v>Sunday</v>
      </c>
    </row>
    <row r="131" spans="4:22" x14ac:dyDescent="0.25">
      <c r="D131" s="18">
        <f t="shared" si="25"/>
        <v>2105</v>
      </c>
      <c r="E131" s="19">
        <f t="shared" si="33"/>
        <v>74943</v>
      </c>
      <c r="F131" s="19">
        <f t="shared" si="34"/>
        <v>75181</v>
      </c>
      <c r="G131" s="18">
        <f t="shared" si="26"/>
        <v>1</v>
      </c>
      <c r="H131" s="18">
        <f t="shared" si="38"/>
        <v>2</v>
      </c>
      <c r="I131" s="18" t="b">
        <f t="shared" si="38"/>
        <v>0</v>
      </c>
      <c r="J131" s="18">
        <f t="shared" si="38"/>
        <v>1</v>
      </c>
      <c r="K131" s="18">
        <f t="shared" si="38"/>
        <v>3</v>
      </c>
      <c r="L131" s="18" t="str">
        <f t="shared" si="27"/>
        <v>March</v>
      </c>
      <c r="M131" s="18">
        <f t="shared" si="39"/>
        <v>2</v>
      </c>
      <c r="N131" s="18">
        <f t="shared" si="39"/>
        <v>0</v>
      </c>
      <c r="O131" s="18" t="str">
        <f t="shared" si="28"/>
        <v>Sunday</v>
      </c>
      <c r="P131" s="18" t="b">
        <f t="shared" si="29"/>
        <v>0</v>
      </c>
      <c r="Q131" s="18">
        <f t="shared" si="29"/>
        <v>1</v>
      </c>
      <c r="R131" s="18">
        <f t="shared" si="30"/>
        <v>11</v>
      </c>
      <c r="S131" s="18" t="str">
        <f t="shared" si="31"/>
        <v>November</v>
      </c>
      <c r="T131" s="18">
        <f t="shared" si="40"/>
        <v>1</v>
      </c>
      <c r="U131" s="18">
        <f t="shared" si="40"/>
        <v>0</v>
      </c>
      <c r="V131" s="18" t="str">
        <f t="shared" si="32"/>
        <v>Sunday</v>
      </c>
    </row>
    <row r="132" spans="4:22" x14ac:dyDescent="0.25">
      <c r="D132" s="18">
        <f t="shared" si="25"/>
        <v>2106</v>
      </c>
      <c r="E132" s="19">
        <f t="shared" si="33"/>
        <v>75314</v>
      </c>
      <c r="F132" s="19">
        <f t="shared" si="34"/>
        <v>75552</v>
      </c>
      <c r="G132" s="18">
        <f t="shared" si="26"/>
        <v>1</v>
      </c>
      <c r="H132" s="18">
        <f t="shared" si="38"/>
        <v>2</v>
      </c>
      <c r="I132" s="18" t="b">
        <f t="shared" si="38"/>
        <v>0</v>
      </c>
      <c r="J132" s="18">
        <f t="shared" si="38"/>
        <v>1</v>
      </c>
      <c r="K132" s="18">
        <f t="shared" si="38"/>
        <v>3</v>
      </c>
      <c r="L132" s="18" t="str">
        <f t="shared" si="27"/>
        <v>March</v>
      </c>
      <c r="M132" s="18">
        <f t="shared" si="39"/>
        <v>2</v>
      </c>
      <c r="N132" s="18">
        <f t="shared" si="39"/>
        <v>0</v>
      </c>
      <c r="O132" s="18" t="str">
        <f t="shared" si="28"/>
        <v>Sunday</v>
      </c>
      <c r="P132" s="18" t="b">
        <f t="shared" si="29"/>
        <v>0</v>
      </c>
      <c r="Q132" s="18">
        <f t="shared" si="29"/>
        <v>1</v>
      </c>
      <c r="R132" s="18">
        <f t="shared" si="30"/>
        <v>11</v>
      </c>
      <c r="S132" s="18" t="str">
        <f t="shared" si="31"/>
        <v>November</v>
      </c>
      <c r="T132" s="18">
        <f t="shared" si="40"/>
        <v>1</v>
      </c>
      <c r="U132" s="18">
        <f t="shared" si="40"/>
        <v>0</v>
      </c>
      <c r="V132" s="18" t="str">
        <f t="shared" si="32"/>
        <v>Sunday</v>
      </c>
    </row>
    <row r="133" spans="4:22" x14ac:dyDescent="0.25">
      <c r="D133" s="18">
        <f t="shared" si="25"/>
        <v>2107</v>
      </c>
      <c r="E133" s="19">
        <f t="shared" si="33"/>
        <v>75678</v>
      </c>
      <c r="F133" s="19">
        <f t="shared" si="34"/>
        <v>75916</v>
      </c>
      <c r="G133" s="18">
        <f t="shared" si="26"/>
        <v>1</v>
      </c>
      <c r="H133" s="18">
        <f t="shared" si="38"/>
        <v>2</v>
      </c>
      <c r="I133" s="18" t="b">
        <f t="shared" si="38"/>
        <v>0</v>
      </c>
      <c r="J133" s="18">
        <f t="shared" si="38"/>
        <v>1</v>
      </c>
      <c r="K133" s="18">
        <f t="shared" si="38"/>
        <v>3</v>
      </c>
      <c r="L133" s="18" t="str">
        <f t="shared" si="27"/>
        <v>March</v>
      </c>
      <c r="M133" s="18">
        <f t="shared" si="39"/>
        <v>2</v>
      </c>
      <c r="N133" s="18">
        <f t="shared" si="39"/>
        <v>0</v>
      </c>
      <c r="O133" s="18" t="str">
        <f t="shared" si="28"/>
        <v>Sunday</v>
      </c>
      <c r="P133" s="18" t="b">
        <f t="shared" si="29"/>
        <v>0</v>
      </c>
      <c r="Q133" s="18">
        <f t="shared" si="29"/>
        <v>1</v>
      </c>
      <c r="R133" s="18">
        <f t="shared" si="30"/>
        <v>11</v>
      </c>
      <c r="S133" s="18" t="str">
        <f t="shared" si="31"/>
        <v>November</v>
      </c>
      <c r="T133" s="18">
        <f t="shared" si="40"/>
        <v>1</v>
      </c>
      <c r="U133" s="18">
        <f t="shared" si="40"/>
        <v>0</v>
      </c>
      <c r="V133" s="18" t="str">
        <f t="shared" si="32"/>
        <v>Sunday</v>
      </c>
    </row>
    <row r="134" spans="4:22" x14ac:dyDescent="0.25">
      <c r="D134" s="18">
        <f t="shared" si="25"/>
        <v>2108</v>
      </c>
      <c r="E134" s="19">
        <f t="shared" si="33"/>
        <v>76042</v>
      </c>
      <c r="F134" s="19">
        <f t="shared" si="34"/>
        <v>76280</v>
      </c>
      <c r="G134" s="18">
        <f t="shared" si="26"/>
        <v>1</v>
      </c>
      <c r="H134" s="18">
        <f t="shared" si="38"/>
        <v>2</v>
      </c>
      <c r="I134" s="18" t="b">
        <f t="shared" si="38"/>
        <v>0</v>
      </c>
      <c r="J134" s="18">
        <f t="shared" si="38"/>
        <v>1</v>
      </c>
      <c r="K134" s="18">
        <f t="shared" si="38"/>
        <v>3</v>
      </c>
      <c r="L134" s="18" t="str">
        <f t="shared" si="27"/>
        <v>March</v>
      </c>
      <c r="M134" s="18">
        <f t="shared" si="39"/>
        <v>2</v>
      </c>
      <c r="N134" s="18">
        <f t="shared" si="39"/>
        <v>0</v>
      </c>
      <c r="O134" s="18" t="str">
        <f t="shared" si="28"/>
        <v>Sunday</v>
      </c>
      <c r="P134" s="18" t="b">
        <f t="shared" si="29"/>
        <v>0</v>
      </c>
      <c r="Q134" s="18">
        <f t="shared" si="29"/>
        <v>1</v>
      </c>
      <c r="R134" s="18">
        <f t="shared" si="30"/>
        <v>11</v>
      </c>
      <c r="S134" s="18" t="str">
        <f t="shared" si="31"/>
        <v>November</v>
      </c>
      <c r="T134" s="18">
        <f t="shared" si="40"/>
        <v>1</v>
      </c>
      <c r="U134" s="18">
        <f t="shared" si="40"/>
        <v>0</v>
      </c>
      <c r="V134" s="18" t="str">
        <f t="shared" si="32"/>
        <v>Sunday</v>
      </c>
    </row>
    <row r="135" spans="4:22" x14ac:dyDescent="0.25">
      <c r="D135" s="18">
        <f t="shared" si="25"/>
        <v>2109</v>
      </c>
      <c r="E135" s="19">
        <f t="shared" si="33"/>
        <v>76406</v>
      </c>
      <c r="F135" s="19">
        <f t="shared" si="34"/>
        <v>76644</v>
      </c>
      <c r="G135" s="18">
        <f t="shared" si="26"/>
        <v>1</v>
      </c>
      <c r="H135" s="18">
        <f t="shared" si="38"/>
        <v>2</v>
      </c>
      <c r="I135" s="18" t="b">
        <f t="shared" si="38"/>
        <v>0</v>
      </c>
      <c r="J135" s="18">
        <f t="shared" si="38"/>
        <v>1</v>
      </c>
      <c r="K135" s="18">
        <f t="shared" si="38"/>
        <v>3</v>
      </c>
      <c r="L135" s="18" t="str">
        <f t="shared" si="27"/>
        <v>March</v>
      </c>
      <c r="M135" s="18">
        <f t="shared" si="39"/>
        <v>2</v>
      </c>
      <c r="N135" s="18">
        <f t="shared" si="39"/>
        <v>0</v>
      </c>
      <c r="O135" s="18" t="str">
        <f t="shared" si="28"/>
        <v>Sunday</v>
      </c>
      <c r="P135" s="18" t="b">
        <f t="shared" si="29"/>
        <v>0</v>
      </c>
      <c r="Q135" s="18">
        <f t="shared" si="29"/>
        <v>1</v>
      </c>
      <c r="R135" s="18">
        <f t="shared" si="30"/>
        <v>11</v>
      </c>
      <c r="S135" s="18" t="str">
        <f t="shared" si="31"/>
        <v>November</v>
      </c>
      <c r="T135" s="18">
        <f t="shared" si="40"/>
        <v>1</v>
      </c>
      <c r="U135" s="18">
        <f t="shared" si="40"/>
        <v>0</v>
      </c>
      <c r="V135" s="18" t="str">
        <f t="shared" si="32"/>
        <v>Sunday</v>
      </c>
    </row>
    <row r="136" spans="4:22" x14ac:dyDescent="0.25">
      <c r="D136" s="18">
        <f t="shared" si="25"/>
        <v>2110</v>
      </c>
      <c r="E136" s="19">
        <f t="shared" si="33"/>
        <v>76770</v>
      </c>
      <c r="F136" s="19">
        <f t="shared" si="34"/>
        <v>77008</v>
      </c>
      <c r="G136" s="18">
        <f t="shared" si="26"/>
        <v>1</v>
      </c>
      <c r="H136" s="18">
        <f t="shared" si="38"/>
        <v>2</v>
      </c>
      <c r="I136" s="18" t="b">
        <f t="shared" si="38"/>
        <v>0</v>
      </c>
      <c r="J136" s="18">
        <f t="shared" si="38"/>
        <v>1</v>
      </c>
      <c r="K136" s="18">
        <f t="shared" si="38"/>
        <v>3</v>
      </c>
      <c r="L136" s="18" t="str">
        <f t="shared" si="27"/>
        <v>March</v>
      </c>
      <c r="M136" s="18">
        <f t="shared" si="39"/>
        <v>2</v>
      </c>
      <c r="N136" s="18">
        <f t="shared" si="39"/>
        <v>0</v>
      </c>
      <c r="O136" s="18" t="str">
        <f t="shared" si="28"/>
        <v>Sunday</v>
      </c>
      <c r="P136" s="18" t="b">
        <f t="shared" si="29"/>
        <v>0</v>
      </c>
      <c r="Q136" s="18">
        <f t="shared" si="29"/>
        <v>1</v>
      </c>
      <c r="R136" s="18">
        <f t="shared" si="30"/>
        <v>11</v>
      </c>
      <c r="S136" s="18" t="str">
        <f t="shared" si="31"/>
        <v>November</v>
      </c>
      <c r="T136" s="18">
        <f t="shared" si="40"/>
        <v>1</v>
      </c>
      <c r="U136" s="18">
        <f t="shared" si="40"/>
        <v>0</v>
      </c>
      <c r="V136" s="18" t="str">
        <f t="shared" si="32"/>
        <v>Sunday</v>
      </c>
    </row>
    <row r="137" spans="4:22" x14ac:dyDescent="0.25">
      <c r="D137" s="18">
        <f t="shared" si="25"/>
        <v>2111</v>
      </c>
      <c r="E137" s="19">
        <f t="shared" si="33"/>
        <v>77134</v>
      </c>
      <c r="F137" s="19">
        <f t="shared" si="34"/>
        <v>77372</v>
      </c>
      <c r="G137" s="18">
        <f t="shared" si="26"/>
        <v>1</v>
      </c>
      <c r="H137" s="18">
        <f t="shared" si="38"/>
        <v>2</v>
      </c>
      <c r="I137" s="18" t="b">
        <f t="shared" si="38"/>
        <v>0</v>
      </c>
      <c r="J137" s="18">
        <f t="shared" si="38"/>
        <v>1</v>
      </c>
      <c r="K137" s="18">
        <f t="shared" si="38"/>
        <v>3</v>
      </c>
      <c r="L137" s="18" t="str">
        <f t="shared" si="27"/>
        <v>March</v>
      </c>
      <c r="M137" s="18">
        <f t="shared" si="39"/>
        <v>2</v>
      </c>
      <c r="N137" s="18">
        <f t="shared" si="39"/>
        <v>0</v>
      </c>
      <c r="O137" s="18" t="str">
        <f t="shared" si="28"/>
        <v>Sunday</v>
      </c>
      <c r="P137" s="18" t="b">
        <f t="shared" si="29"/>
        <v>0</v>
      </c>
      <c r="Q137" s="18">
        <f t="shared" si="29"/>
        <v>1</v>
      </c>
      <c r="R137" s="18">
        <f t="shared" si="30"/>
        <v>11</v>
      </c>
      <c r="S137" s="18" t="str">
        <f t="shared" si="31"/>
        <v>November</v>
      </c>
      <c r="T137" s="18">
        <f t="shared" si="40"/>
        <v>1</v>
      </c>
      <c r="U137" s="18">
        <f t="shared" si="40"/>
        <v>0</v>
      </c>
      <c r="V137" s="18" t="str">
        <f t="shared" si="32"/>
        <v>Sunday</v>
      </c>
    </row>
    <row r="138" spans="4:22" x14ac:dyDescent="0.25">
      <c r="D138" s="18">
        <f t="shared" si="25"/>
        <v>2112</v>
      </c>
      <c r="E138" s="19">
        <f t="shared" si="33"/>
        <v>77505</v>
      </c>
      <c r="F138" s="19">
        <f t="shared" si="34"/>
        <v>77743</v>
      </c>
      <c r="G138" s="18">
        <f t="shared" si="26"/>
        <v>1</v>
      </c>
      <c r="H138" s="18">
        <f t="shared" si="38"/>
        <v>2</v>
      </c>
      <c r="I138" s="18" t="b">
        <f t="shared" si="38"/>
        <v>0</v>
      </c>
      <c r="J138" s="18">
        <f t="shared" si="38"/>
        <v>1</v>
      </c>
      <c r="K138" s="18">
        <f t="shared" si="38"/>
        <v>3</v>
      </c>
      <c r="L138" s="18" t="str">
        <f t="shared" si="27"/>
        <v>March</v>
      </c>
      <c r="M138" s="18">
        <f t="shared" si="39"/>
        <v>2</v>
      </c>
      <c r="N138" s="18">
        <f t="shared" si="39"/>
        <v>0</v>
      </c>
      <c r="O138" s="18" t="str">
        <f t="shared" si="28"/>
        <v>Sunday</v>
      </c>
      <c r="P138" s="18" t="b">
        <f t="shared" si="29"/>
        <v>0</v>
      </c>
      <c r="Q138" s="18">
        <f t="shared" si="29"/>
        <v>1</v>
      </c>
      <c r="R138" s="18">
        <f t="shared" si="30"/>
        <v>11</v>
      </c>
      <c r="S138" s="18" t="str">
        <f t="shared" si="31"/>
        <v>November</v>
      </c>
      <c r="T138" s="18">
        <f t="shared" si="40"/>
        <v>1</v>
      </c>
      <c r="U138" s="18">
        <f t="shared" si="40"/>
        <v>0</v>
      </c>
      <c r="V138" s="18" t="str">
        <f t="shared" si="32"/>
        <v>Sunday</v>
      </c>
    </row>
    <row r="139" spans="4:22" x14ac:dyDescent="0.25">
      <c r="D139" s="18">
        <f t="shared" si="25"/>
        <v>2113</v>
      </c>
      <c r="E139" s="19">
        <f t="shared" si="33"/>
        <v>77869</v>
      </c>
      <c r="F139" s="19">
        <f t="shared" si="34"/>
        <v>78107</v>
      </c>
      <c r="G139" s="18">
        <f t="shared" si="26"/>
        <v>1</v>
      </c>
      <c r="H139" s="18">
        <f t="shared" si="38"/>
        <v>2</v>
      </c>
      <c r="I139" s="18" t="b">
        <f t="shared" si="38"/>
        <v>0</v>
      </c>
      <c r="J139" s="18">
        <f t="shared" si="38"/>
        <v>1</v>
      </c>
      <c r="K139" s="18">
        <f t="shared" si="38"/>
        <v>3</v>
      </c>
      <c r="L139" s="18" t="str">
        <f t="shared" si="27"/>
        <v>March</v>
      </c>
      <c r="M139" s="18">
        <f t="shared" si="39"/>
        <v>2</v>
      </c>
      <c r="N139" s="18">
        <f t="shared" si="39"/>
        <v>0</v>
      </c>
      <c r="O139" s="18" t="str">
        <f t="shared" si="28"/>
        <v>Sunday</v>
      </c>
      <c r="P139" s="18" t="b">
        <f t="shared" si="29"/>
        <v>0</v>
      </c>
      <c r="Q139" s="18">
        <f t="shared" si="29"/>
        <v>1</v>
      </c>
      <c r="R139" s="18">
        <f t="shared" si="30"/>
        <v>11</v>
      </c>
      <c r="S139" s="18" t="str">
        <f t="shared" si="31"/>
        <v>November</v>
      </c>
      <c r="T139" s="18">
        <f t="shared" si="40"/>
        <v>1</v>
      </c>
      <c r="U139" s="18">
        <f t="shared" si="40"/>
        <v>0</v>
      </c>
      <c r="V139" s="18" t="str">
        <f t="shared" si="32"/>
        <v>Sunday</v>
      </c>
    </row>
    <row r="140" spans="4:22" x14ac:dyDescent="0.25">
      <c r="D140" s="18">
        <f t="shared" si="25"/>
        <v>2114</v>
      </c>
      <c r="E140" s="19">
        <f t="shared" si="33"/>
        <v>78233</v>
      </c>
      <c r="F140" s="19">
        <f t="shared" si="34"/>
        <v>78471</v>
      </c>
      <c r="G140" s="18">
        <f t="shared" si="26"/>
        <v>1</v>
      </c>
      <c r="H140" s="18">
        <f t="shared" si="38"/>
        <v>2</v>
      </c>
      <c r="I140" s="18" t="b">
        <f t="shared" si="38"/>
        <v>0</v>
      </c>
      <c r="J140" s="18">
        <f t="shared" si="38"/>
        <v>1</v>
      </c>
      <c r="K140" s="18">
        <f t="shared" si="38"/>
        <v>3</v>
      </c>
      <c r="L140" s="18" t="str">
        <f t="shared" si="27"/>
        <v>March</v>
      </c>
      <c r="M140" s="18">
        <f t="shared" si="39"/>
        <v>2</v>
      </c>
      <c r="N140" s="18">
        <f t="shared" si="39"/>
        <v>0</v>
      </c>
      <c r="O140" s="18" t="str">
        <f t="shared" si="28"/>
        <v>Sunday</v>
      </c>
      <c r="P140" s="18" t="b">
        <f t="shared" si="29"/>
        <v>0</v>
      </c>
      <c r="Q140" s="18">
        <f t="shared" si="29"/>
        <v>1</v>
      </c>
      <c r="R140" s="18">
        <f t="shared" si="30"/>
        <v>11</v>
      </c>
      <c r="S140" s="18" t="str">
        <f t="shared" si="31"/>
        <v>November</v>
      </c>
      <c r="T140" s="18">
        <f t="shared" si="40"/>
        <v>1</v>
      </c>
      <c r="U140" s="18">
        <f t="shared" si="40"/>
        <v>0</v>
      </c>
      <c r="V140" s="18" t="str">
        <f t="shared" si="32"/>
        <v>Sunday</v>
      </c>
    </row>
    <row r="141" spans="4:22" x14ac:dyDescent="0.25">
      <c r="D141" s="18">
        <f t="shared" si="25"/>
        <v>2115</v>
      </c>
      <c r="E141" s="19">
        <f t="shared" si="33"/>
        <v>78597</v>
      </c>
      <c r="F141" s="19">
        <f t="shared" si="34"/>
        <v>78835</v>
      </c>
      <c r="G141" s="18">
        <f t="shared" si="26"/>
        <v>1</v>
      </c>
      <c r="H141" s="18">
        <f t="shared" si="38"/>
        <v>2</v>
      </c>
      <c r="I141" s="18" t="b">
        <f t="shared" si="38"/>
        <v>0</v>
      </c>
      <c r="J141" s="18">
        <f t="shared" si="38"/>
        <v>1</v>
      </c>
      <c r="K141" s="18">
        <f t="shared" si="38"/>
        <v>3</v>
      </c>
      <c r="L141" s="18" t="str">
        <f t="shared" si="27"/>
        <v>March</v>
      </c>
      <c r="M141" s="18">
        <f t="shared" si="39"/>
        <v>2</v>
      </c>
      <c r="N141" s="18">
        <f t="shared" si="39"/>
        <v>0</v>
      </c>
      <c r="O141" s="18" t="str">
        <f t="shared" si="28"/>
        <v>Sunday</v>
      </c>
      <c r="P141" s="18" t="b">
        <f t="shared" si="29"/>
        <v>0</v>
      </c>
      <c r="Q141" s="18">
        <f t="shared" si="29"/>
        <v>1</v>
      </c>
      <c r="R141" s="18">
        <f t="shared" si="30"/>
        <v>11</v>
      </c>
      <c r="S141" s="18" t="str">
        <f t="shared" si="31"/>
        <v>November</v>
      </c>
      <c r="T141" s="18">
        <f t="shared" si="40"/>
        <v>1</v>
      </c>
      <c r="U141" s="18">
        <f t="shared" si="40"/>
        <v>0</v>
      </c>
      <c r="V141" s="18" t="str">
        <f t="shared" si="32"/>
        <v>Sunday</v>
      </c>
    </row>
    <row r="142" spans="4:22" x14ac:dyDescent="0.25">
      <c r="D142" s="18">
        <f t="shared" si="25"/>
        <v>2116</v>
      </c>
      <c r="E142" s="19">
        <f t="shared" si="33"/>
        <v>78961</v>
      </c>
      <c r="F142" s="19">
        <f t="shared" si="34"/>
        <v>79199</v>
      </c>
      <c r="G142" s="18">
        <f t="shared" si="26"/>
        <v>1</v>
      </c>
      <c r="H142" s="18">
        <f t="shared" si="38"/>
        <v>2</v>
      </c>
      <c r="I142" s="18" t="b">
        <f t="shared" si="38"/>
        <v>0</v>
      </c>
      <c r="J142" s="18">
        <f t="shared" si="38"/>
        <v>1</v>
      </c>
      <c r="K142" s="18">
        <f t="shared" si="38"/>
        <v>3</v>
      </c>
      <c r="L142" s="18" t="str">
        <f t="shared" si="27"/>
        <v>March</v>
      </c>
      <c r="M142" s="18">
        <f t="shared" si="39"/>
        <v>2</v>
      </c>
      <c r="N142" s="18">
        <f t="shared" si="39"/>
        <v>0</v>
      </c>
      <c r="O142" s="18" t="str">
        <f t="shared" si="28"/>
        <v>Sunday</v>
      </c>
      <c r="P142" s="18" t="b">
        <f t="shared" si="29"/>
        <v>0</v>
      </c>
      <c r="Q142" s="18">
        <f t="shared" si="29"/>
        <v>1</v>
      </c>
      <c r="R142" s="18">
        <f t="shared" si="30"/>
        <v>11</v>
      </c>
      <c r="S142" s="18" t="str">
        <f t="shared" si="31"/>
        <v>November</v>
      </c>
      <c r="T142" s="18">
        <f t="shared" si="40"/>
        <v>1</v>
      </c>
      <c r="U142" s="18">
        <f t="shared" si="40"/>
        <v>0</v>
      </c>
      <c r="V142" s="18" t="str">
        <f t="shared" si="32"/>
        <v>Sunday</v>
      </c>
    </row>
    <row r="143" spans="4:22" x14ac:dyDescent="0.25">
      <c r="D143" s="18">
        <f t="shared" si="25"/>
        <v>2117</v>
      </c>
      <c r="E143" s="19">
        <f t="shared" si="33"/>
        <v>79332</v>
      </c>
      <c r="F143" s="19">
        <f t="shared" si="34"/>
        <v>79570</v>
      </c>
      <c r="G143" s="18">
        <f t="shared" si="26"/>
        <v>1</v>
      </c>
      <c r="H143" s="18">
        <f t="shared" si="38"/>
        <v>2</v>
      </c>
      <c r="I143" s="18" t="b">
        <f t="shared" si="38"/>
        <v>0</v>
      </c>
      <c r="J143" s="18">
        <f t="shared" si="38"/>
        <v>1</v>
      </c>
      <c r="K143" s="18">
        <f t="shared" si="38"/>
        <v>3</v>
      </c>
      <c r="L143" s="18" t="str">
        <f t="shared" si="27"/>
        <v>March</v>
      </c>
      <c r="M143" s="18">
        <f t="shared" si="39"/>
        <v>2</v>
      </c>
      <c r="N143" s="18">
        <f t="shared" si="39"/>
        <v>0</v>
      </c>
      <c r="O143" s="18" t="str">
        <f t="shared" si="28"/>
        <v>Sunday</v>
      </c>
      <c r="P143" s="18" t="b">
        <f t="shared" si="29"/>
        <v>0</v>
      </c>
      <c r="Q143" s="18">
        <f t="shared" si="29"/>
        <v>1</v>
      </c>
      <c r="R143" s="18">
        <f t="shared" si="30"/>
        <v>11</v>
      </c>
      <c r="S143" s="18" t="str">
        <f t="shared" si="31"/>
        <v>November</v>
      </c>
      <c r="T143" s="18">
        <f t="shared" si="40"/>
        <v>1</v>
      </c>
      <c r="U143" s="18">
        <f t="shared" si="40"/>
        <v>0</v>
      </c>
      <c r="V143" s="18" t="str">
        <f t="shared" si="32"/>
        <v>Sunday</v>
      </c>
    </row>
    <row r="144" spans="4:22" x14ac:dyDescent="0.25">
      <c r="D144" s="18">
        <f t="shared" si="25"/>
        <v>2118</v>
      </c>
      <c r="E144" s="19">
        <f t="shared" si="33"/>
        <v>79696</v>
      </c>
      <c r="F144" s="19">
        <f t="shared" si="34"/>
        <v>79934</v>
      </c>
      <c r="G144" s="18">
        <f t="shared" si="26"/>
        <v>1</v>
      </c>
      <c r="H144" s="18">
        <f t="shared" si="38"/>
        <v>2</v>
      </c>
      <c r="I144" s="18" t="b">
        <f t="shared" si="38"/>
        <v>0</v>
      </c>
      <c r="J144" s="18">
        <f t="shared" si="38"/>
        <v>1</v>
      </c>
      <c r="K144" s="18">
        <f t="shared" si="38"/>
        <v>3</v>
      </c>
      <c r="L144" s="18" t="str">
        <f t="shared" si="27"/>
        <v>March</v>
      </c>
      <c r="M144" s="18">
        <f t="shared" si="39"/>
        <v>2</v>
      </c>
      <c r="N144" s="18">
        <f t="shared" si="39"/>
        <v>0</v>
      </c>
      <c r="O144" s="18" t="str">
        <f t="shared" si="28"/>
        <v>Sunday</v>
      </c>
      <c r="P144" s="18" t="b">
        <f t="shared" si="29"/>
        <v>0</v>
      </c>
      <c r="Q144" s="18">
        <f t="shared" si="29"/>
        <v>1</v>
      </c>
      <c r="R144" s="18">
        <f t="shared" si="30"/>
        <v>11</v>
      </c>
      <c r="S144" s="18" t="str">
        <f t="shared" si="31"/>
        <v>November</v>
      </c>
      <c r="T144" s="18">
        <f t="shared" si="40"/>
        <v>1</v>
      </c>
      <c r="U144" s="18">
        <f t="shared" si="40"/>
        <v>0</v>
      </c>
      <c r="V144" s="18" t="str">
        <f t="shared" si="32"/>
        <v>Sunday</v>
      </c>
    </row>
    <row r="145" spans="4:22" x14ac:dyDescent="0.25">
      <c r="D145" s="18">
        <f t="shared" si="25"/>
        <v>2119</v>
      </c>
      <c r="E145" s="19">
        <f t="shared" si="33"/>
        <v>80060</v>
      </c>
      <c r="F145" s="19">
        <f t="shared" si="34"/>
        <v>80298</v>
      </c>
      <c r="G145" s="18">
        <f t="shared" si="26"/>
        <v>1</v>
      </c>
      <c r="H145" s="18">
        <f t="shared" ref="H145:K164" si="41">VLOOKUP($G145,Adjustment_Rules_Lookup,H$23,FALSE)</f>
        <v>2</v>
      </c>
      <c r="I145" s="18" t="b">
        <f t="shared" si="41"/>
        <v>0</v>
      </c>
      <c r="J145" s="18">
        <f t="shared" si="41"/>
        <v>1</v>
      </c>
      <c r="K145" s="18">
        <f t="shared" si="41"/>
        <v>3</v>
      </c>
      <c r="L145" s="18" t="str">
        <f t="shared" si="27"/>
        <v>March</v>
      </c>
      <c r="M145" s="18">
        <f t="shared" ref="M145:N164" si="42">VLOOKUP($G145,Adjustment_Rules_Lookup,M$23,FALSE)</f>
        <v>2</v>
      </c>
      <c r="N145" s="18">
        <f t="shared" si="42"/>
        <v>0</v>
      </c>
      <c r="O145" s="18" t="str">
        <f t="shared" si="28"/>
        <v>Sunday</v>
      </c>
      <c r="P145" s="18" t="b">
        <f t="shared" si="29"/>
        <v>0</v>
      </c>
      <c r="Q145" s="18">
        <f t="shared" si="29"/>
        <v>1</v>
      </c>
      <c r="R145" s="18">
        <f t="shared" si="30"/>
        <v>11</v>
      </c>
      <c r="S145" s="18" t="str">
        <f t="shared" si="31"/>
        <v>November</v>
      </c>
      <c r="T145" s="18">
        <f t="shared" ref="T145:U164" si="43">VLOOKUP($G145,Adjustment_Rules_Lookup,T$23,FALSE)</f>
        <v>1</v>
      </c>
      <c r="U145" s="18">
        <f t="shared" si="43"/>
        <v>0</v>
      </c>
      <c r="V145" s="18" t="str">
        <f t="shared" si="32"/>
        <v>Sunday</v>
      </c>
    </row>
    <row r="146" spans="4:22" x14ac:dyDescent="0.25">
      <c r="D146" s="18">
        <f t="shared" si="25"/>
        <v>2120</v>
      </c>
      <c r="E146" s="19">
        <f t="shared" si="33"/>
        <v>80424</v>
      </c>
      <c r="F146" s="19">
        <f t="shared" si="34"/>
        <v>80662</v>
      </c>
      <c r="G146" s="18">
        <f t="shared" si="26"/>
        <v>1</v>
      </c>
      <c r="H146" s="18">
        <f t="shared" si="41"/>
        <v>2</v>
      </c>
      <c r="I146" s="18" t="b">
        <f t="shared" si="41"/>
        <v>0</v>
      </c>
      <c r="J146" s="18">
        <f t="shared" si="41"/>
        <v>1</v>
      </c>
      <c r="K146" s="18">
        <f t="shared" si="41"/>
        <v>3</v>
      </c>
      <c r="L146" s="18" t="str">
        <f t="shared" si="27"/>
        <v>March</v>
      </c>
      <c r="M146" s="18">
        <f t="shared" si="42"/>
        <v>2</v>
      </c>
      <c r="N146" s="18">
        <f t="shared" si="42"/>
        <v>0</v>
      </c>
      <c r="O146" s="18" t="str">
        <f t="shared" si="28"/>
        <v>Sunday</v>
      </c>
      <c r="P146" s="18" t="b">
        <f t="shared" si="29"/>
        <v>0</v>
      </c>
      <c r="Q146" s="18">
        <f t="shared" si="29"/>
        <v>1</v>
      </c>
      <c r="R146" s="18">
        <f t="shared" si="30"/>
        <v>11</v>
      </c>
      <c r="S146" s="18" t="str">
        <f t="shared" si="31"/>
        <v>November</v>
      </c>
      <c r="T146" s="18">
        <f t="shared" si="43"/>
        <v>1</v>
      </c>
      <c r="U146" s="18">
        <f t="shared" si="43"/>
        <v>0</v>
      </c>
      <c r="V146" s="18" t="str">
        <f t="shared" si="32"/>
        <v>Sunday</v>
      </c>
    </row>
    <row r="147" spans="4:22" x14ac:dyDescent="0.25">
      <c r="D147" s="18">
        <f t="shared" si="25"/>
        <v>2121</v>
      </c>
      <c r="E147" s="19">
        <f t="shared" si="33"/>
        <v>80788</v>
      </c>
      <c r="F147" s="19">
        <f t="shared" si="34"/>
        <v>81026</v>
      </c>
      <c r="G147" s="18">
        <f t="shared" si="26"/>
        <v>1</v>
      </c>
      <c r="H147" s="18">
        <f t="shared" si="41"/>
        <v>2</v>
      </c>
      <c r="I147" s="18" t="b">
        <f t="shared" si="41"/>
        <v>0</v>
      </c>
      <c r="J147" s="18">
        <f t="shared" si="41"/>
        <v>1</v>
      </c>
      <c r="K147" s="18">
        <f t="shared" si="41"/>
        <v>3</v>
      </c>
      <c r="L147" s="18" t="str">
        <f t="shared" si="27"/>
        <v>March</v>
      </c>
      <c r="M147" s="18">
        <f t="shared" si="42"/>
        <v>2</v>
      </c>
      <c r="N147" s="18">
        <f t="shared" si="42"/>
        <v>0</v>
      </c>
      <c r="O147" s="18" t="str">
        <f t="shared" si="28"/>
        <v>Sunday</v>
      </c>
      <c r="P147" s="18" t="b">
        <f t="shared" si="29"/>
        <v>0</v>
      </c>
      <c r="Q147" s="18">
        <f t="shared" si="29"/>
        <v>1</v>
      </c>
      <c r="R147" s="18">
        <f t="shared" si="30"/>
        <v>11</v>
      </c>
      <c r="S147" s="18" t="str">
        <f t="shared" si="31"/>
        <v>November</v>
      </c>
      <c r="T147" s="18">
        <f t="shared" si="43"/>
        <v>1</v>
      </c>
      <c r="U147" s="18">
        <f t="shared" si="43"/>
        <v>0</v>
      </c>
      <c r="V147" s="18" t="str">
        <f t="shared" si="32"/>
        <v>Sunday</v>
      </c>
    </row>
    <row r="148" spans="4:22" x14ac:dyDescent="0.25">
      <c r="D148" s="18">
        <f t="shared" si="25"/>
        <v>2122</v>
      </c>
      <c r="E148" s="19">
        <f t="shared" si="33"/>
        <v>81152</v>
      </c>
      <c r="F148" s="19">
        <f t="shared" si="34"/>
        <v>81390</v>
      </c>
      <c r="G148" s="18">
        <f t="shared" si="26"/>
        <v>1</v>
      </c>
      <c r="H148" s="18">
        <f t="shared" si="41"/>
        <v>2</v>
      </c>
      <c r="I148" s="18" t="b">
        <f t="shared" si="41"/>
        <v>0</v>
      </c>
      <c r="J148" s="18">
        <f t="shared" si="41"/>
        <v>1</v>
      </c>
      <c r="K148" s="18">
        <f t="shared" si="41"/>
        <v>3</v>
      </c>
      <c r="L148" s="18" t="str">
        <f t="shared" si="27"/>
        <v>March</v>
      </c>
      <c r="M148" s="18">
        <f t="shared" si="42"/>
        <v>2</v>
      </c>
      <c r="N148" s="18">
        <f t="shared" si="42"/>
        <v>0</v>
      </c>
      <c r="O148" s="18" t="str">
        <f t="shared" si="28"/>
        <v>Sunday</v>
      </c>
      <c r="P148" s="18" t="b">
        <f t="shared" si="29"/>
        <v>0</v>
      </c>
      <c r="Q148" s="18">
        <f t="shared" si="29"/>
        <v>1</v>
      </c>
      <c r="R148" s="18">
        <f t="shared" si="30"/>
        <v>11</v>
      </c>
      <c r="S148" s="18" t="str">
        <f t="shared" si="31"/>
        <v>November</v>
      </c>
      <c r="T148" s="18">
        <f t="shared" si="43"/>
        <v>1</v>
      </c>
      <c r="U148" s="18">
        <f t="shared" si="43"/>
        <v>0</v>
      </c>
      <c r="V148" s="18" t="str">
        <f t="shared" si="32"/>
        <v>Sunday</v>
      </c>
    </row>
    <row r="149" spans="4:22" x14ac:dyDescent="0.25">
      <c r="D149" s="18">
        <f t="shared" si="25"/>
        <v>2123</v>
      </c>
      <c r="E149" s="19">
        <f t="shared" si="33"/>
        <v>81523</v>
      </c>
      <c r="F149" s="19">
        <f t="shared" si="34"/>
        <v>81761</v>
      </c>
      <c r="G149" s="18">
        <f t="shared" si="26"/>
        <v>1</v>
      </c>
      <c r="H149" s="18">
        <f t="shared" si="41"/>
        <v>2</v>
      </c>
      <c r="I149" s="18" t="b">
        <f t="shared" si="41"/>
        <v>0</v>
      </c>
      <c r="J149" s="18">
        <f t="shared" si="41"/>
        <v>1</v>
      </c>
      <c r="K149" s="18">
        <f t="shared" si="41"/>
        <v>3</v>
      </c>
      <c r="L149" s="18" t="str">
        <f t="shared" si="27"/>
        <v>March</v>
      </c>
      <c r="M149" s="18">
        <f t="shared" si="42"/>
        <v>2</v>
      </c>
      <c r="N149" s="18">
        <f t="shared" si="42"/>
        <v>0</v>
      </c>
      <c r="O149" s="18" t="str">
        <f t="shared" si="28"/>
        <v>Sunday</v>
      </c>
      <c r="P149" s="18" t="b">
        <f t="shared" si="29"/>
        <v>0</v>
      </c>
      <c r="Q149" s="18">
        <f t="shared" si="29"/>
        <v>1</v>
      </c>
      <c r="R149" s="18">
        <f t="shared" si="30"/>
        <v>11</v>
      </c>
      <c r="S149" s="18" t="str">
        <f t="shared" si="31"/>
        <v>November</v>
      </c>
      <c r="T149" s="18">
        <f t="shared" si="43"/>
        <v>1</v>
      </c>
      <c r="U149" s="18">
        <f t="shared" si="43"/>
        <v>0</v>
      </c>
      <c r="V149" s="18" t="str">
        <f t="shared" si="32"/>
        <v>Sunday</v>
      </c>
    </row>
    <row r="150" spans="4:22" x14ac:dyDescent="0.25">
      <c r="D150" s="18">
        <f t="shared" si="25"/>
        <v>2124</v>
      </c>
      <c r="E150" s="19">
        <f t="shared" si="33"/>
        <v>81887</v>
      </c>
      <c r="F150" s="19">
        <f t="shared" si="34"/>
        <v>82125</v>
      </c>
      <c r="G150" s="18">
        <f t="shared" si="26"/>
        <v>1</v>
      </c>
      <c r="H150" s="18">
        <f t="shared" si="41"/>
        <v>2</v>
      </c>
      <c r="I150" s="18" t="b">
        <f t="shared" si="41"/>
        <v>0</v>
      </c>
      <c r="J150" s="18">
        <f t="shared" si="41"/>
        <v>1</v>
      </c>
      <c r="K150" s="18">
        <f t="shared" si="41"/>
        <v>3</v>
      </c>
      <c r="L150" s="18" t="str">
        <f t="shared" si="27"/>
        <v>March</v>
      </c>
      <c r="M150" s="18">
        <f t="shared" si="42"/>
        <v>2</v>
      </c>
      <c r="N150" s="18">
        <f t="shared" si="42"/>
        <v>0</v>
      </c>
      <c r="O150" s="18" t="str">
        <f t="shared" si="28"/>
        <v>Sunday</v>
      </c>
      <c r="P150" s="18" t="b">
        <f t="shared" si="29"/>
        <v>0</v>
      </c>
      <c r="Q150" s="18">
        <f t="shared" si="29"/>
        <v>1</v>
      </c>
      <c r="R150" s="18">
        <f t="shared" si="30"/>
        <v>11</v>
      </c>
      <c r="S150" s="18" t="str">
        <f t="shared" si="31"/>
        <v>November</v>
      </c>
      <c r="T150" s="18">
        <f t="shared" si="43"/>
        <v>1</v>
      </c>
      <c r="U150" s="18">
        <f t="shared" si="43"/>
        <v>0</v>
      </c>
      <c r="V150" s="18" t="str">
        <f t="shared" si="32"/>
        <v>Sunday</v>
      </c>
    </row>
    <row r="151" spans="4:22" x14ac:dyDescent="0.25">
      <c r="D151" s="18">
        <f t="shared" si="25"/>
        <v>2125</v>
      </c>
      <c r="E151" s="19">
        <f t="shared" si="33"/>
        <v>82251</v>
      </c>
      <c r="F151" s="19">
        <f t="shared" si="34"/>
        <v>82489</v>
      </c>
      <c r="G151" s="18">
        <f t="shared" si="26"/>
        <v>1</v>
      </c>
      <c r="H151" s="18">
        <f t="shared" si="41"/>
        <v>2</v>
      </c>
      <c r="I151" s="18" t="b">
        <f t="shared" si="41"/>
        <v>0</v>
      </c>
      <c r="J151" s="18">
        <f t="shared" si="41"/>
        <v>1</v>
      </c>
      <c r="K151" s="18">
        <f t="shared" si="41"/>
        <v>3</v>
      </c>
      <c r="L151" s="18" t="str">
        <f t="shared" si="27"/>
        <v>March</v>
      </c>
      <c r="M151" s="18">
        <f t="shared" si="42"/>
        <v>2</v>
      </c>
      <c r="N151" s="18">
        <f t="shared" si="42"/>
        <v>0</v>
      </c>
      <c r="O151" s="18" t="str">
        <f t="shared" si="28"/>
        <v>Sunday</v>
      </c>
      <c r="P151" s="18" t="b">
        <f t="shared" si="29"/>
        <v>0</v>
      </c>
      <c r="Q151" s="18">
        <f t="shared" si="29"/>
        <v>1</v>
      </c>
      <c r="R151" s="18">
        <f t="shared" si="30"/>
        <v>11</v>
      </c>
      <c r="S151" s="18" t="str">
        <f t="shared" si="31"/>
        <v>November</v>
      </c>
      <c r="T151" s="18">
        <f t="shared" si="43"/>
        <v>1</v>
      </c>
      <c r="U151" s="18">
        <f t="shared" si="43"/>
        <v>0</v>
      </c>
      <c r="V151" s="18" t="str">
        <f t="shared" si="32"/>
        <v>Sunday</v>
      </c>
    </row>
    <row r="152" spans="4:22" x14ac:dyDescent="0.25">
      <c r="D152" s="18">
        <f t="shared" si="25"/>
        <v>2126</v>
      </c>
      <c r="E152" s="19">
        <f t="shared" si="33"/>
        <v>82615</v>
      </c>
      <c r="F152" s="19">
        <f t="shared" si="34"/>
        <v>82853</v>
      </c>
      <c r="G152" s="18">
        <f t="shared" si="26"/>
        <v>1</v>
      </c>
      <c r="H152" s="18">
        <f t="shared" si="41"/>
        <v>2</v>
      </c>
      <c r="I152" s="18" t="b">
        <f t="shared" si="41"/>
        <v>0</v>
      </c>
      <c r="J152" s="18">
        <f t="shared" si="41"/>
        <v>1</v>
      </c>
      <c r="K152" s="18">
        <f t="shared" si="41"/>
        <v>3</v>
      </c>
      <c r="L152" s="18" t="str">
        <f t="shared" si="27"/>
        <v>March</v>
      </c>
      <c r="M152" s="18">
        <f t="shared" si="42"/>
        <v>2</v>
      </c>
      <c r="N152" s="18">
        <f t="shared" si="42"/>
        <v>0</v>
      </c>
      <c r="O152" s="18" t="str">
        <f t="shared" si="28"/>
        <v>Sunday</v>
      </c>
      <c r="P152" s="18" t="b">
        <f t="shared" si="29"/>
        <v>0</v>
      </c>
      <c r="Q152" s="18">
        <f t="shared" si="29"/>
        <v>1</v>
      </c>
      <c r="R152" s="18">
        <f t="shared" si="30"/>
        <v>11</v>
      </c>
      <c r="S152" s="18" t="str">
        <f t="shared" si="31"/>
        <v>November</v>
      </c>
      <c r="T152" s="18">
        <f t="shared" si="43"/>
        <v>1</v>
      </c>
      <c r="U152" s="18">
        <f t="shared" si="43"/>
        <v>0</v>
      </c>
      <c r="V152" s="18" t="str">
        <f t="shared" si="32"/>
        <v>Sunday</v>
      </c>
    </row>
    <row r="153" spans="4:22" x14ac:dyDescent="0.25">
      <c r="D153" s="18">
        <f t="shared" ref="D153:D216" si="44">IF(ISNUMBER(D152),D152+1,1999)</f>
        <v>2127</v>
      </c>
      <c r="E153" s="19">
        <f t="shared" si="33"/>
        <v>82979</v>
      </c>
      <c r="F153" s="19">
        <f t="shared" si="34"/>
        <v>83217</v>
      </c>
      <c r="G153" s="18">
        <f t="shared" ref="G153:G216" si="45">IF(AND(D153&gt;=YEAR(CST_Adjustment_Rule_1_Start_Date),D153&lt;=YEAR(CST_Adjustment_Rule_1_End_Date)),0,IF(AND(D153&gt;=YEAR(CST_Adjustment_Rule_2_Start_Date),D153&lt;=YEAR(CST_Adjustment_Rule_2_End_Date)),1,"Undefined"))</f>
        <v>1</v>
      </c>
      <c r="H153" s="18">
        <f t="shared" si="41"/>
        <v>2</v>
      </c>
      <c r="I153" s="18" t="b">
        <f t="shared" si="41"/>
        <v>0</v>
      </c>
      <c r="J153" s="18">
        <f t="shared" si="41"/>
        <v>1</v>
      </c>
      <c r="K153" s="18">
        <f t="shared" si="41"/>
        <v>3</v>
      </c>
      <c r="L153" s="18" t="str">
        <f t="shared" ref="L153:L216" si="46">IF(ISBLANK(K153),"",VLOOKUP(K153,MonthName_Lookup,2,FALSE))</f>
        <v>March</v>
      </c>
      <c r="M153" s="18">
        <f t="shared" si="42"/>
        <v>2</v>
      </c>
      <c r="N153" s="18">
        <f t="shared" si="42"/>
        <v>0</v>
      </c>
      <c r="O153" s="18" t="str">
        <f t="shared" ref="O153:O216" si="47">IF(ISBLANK(N153),"",VLOOKUP(N153+1,Weekday_Lookup,2,FALSE))</f>
        <v>Sunday</v>
      </c>
      <c r="P153" s="18" t="b">
        <f t="shared" ref="P153:Q216" si="48">VLOOKUP($G153,Adjustment_Rules_Lookup,P$23,FALSE)</f>
        <v>0</v>
      </c>
      <c r="Q153" s="18">
        <f t="shared" si="48"/>
        <v>1</v>
      </c>
      <c r="R153" s="18">
        <f t="shared" ref="R153:R216" si="49">VLOOKUP($G153,Adjustment_Rules_Lookup,R$23,FALSE)</f>
        <v>11</v>
      </c>
      <c r="S153" s="18" t="str">
        <f t="shared" ref="S153:S216" si="50">IF(ISBLANK(R153),"",VLOOKUP(R153,MonthName_Lookup,2,FALSE))</f>
        <v>November</v>
      </c>
      <c r="T153" s="18">
        <f t="shared" si="43"/>
        <v>1</v>
      </c>
      <c r="U153" s="18">
        <f t="shared" si="43"/>
        <v>0</v>
      </c>
      <c r="V153" s="18" t="str">
        <f t="shared" ref="V153:V216" si="51">IF(ISBLANK(U153),"",VLOOKUP(U153+1,Weekday_Lookup,2,FALSE))</f>
        <v>Sunday</v>
      </c>
    </row>
    <row r="154" spans="4:22" x14ac:dyDescent="0.25">
      <c r="D154" s="18">
        <f t="shared" si="44"/>
        <v>2128</v>
      </c>
      <c r="E154" s="19">
        <f t="shared" ref="E154:E217" si="52">IF(I154,DATE(D154,K154,J154),DATE(D154,K154,(M154*7+1)-WEEKDAY(DATE(D154,K154,8-(N154+1)))))</f>
        <v>83350</v>
      </c>
      <c r="F154" s="19">
        <f t="shared" ref="F154:F217" si="53">IF(P154,DATE(D154,R154,Q154),DATE(D154,R154,(T154*7+1)-WEEKDAY(DATE(D154,R154,8-(U154+1)))))</f>
        <v>83588</v>
      </c>
      <c r="G154" s="18">
        <f t="shared" si="45"/>
        <v>1</v>
      </c>
      <c r="H154" s="18">
        <f t="shared" si="41"/>
        <v>2</v>
      </c>
      <c r="I154" s="18" t="b">
        <f t="shared" si="41"/>
        <v>0</v>
      </c>
      <c r="J154" s="18">
        <f t="shared" si="41"/>
        <v>1</v>
      </c>
      <c r="K154" s="18">
        <f t="shared" si="41"/>
        <v>3</v>
      </c>
      <c r="L154" s="18" t="str">
        <f t="shared" si="46"/>
        <v>March</v>
      </c>
      <c r="M154" s="18">
        <f t="shared" si="42"/>
        <v>2</v>
      </c>
      <c r="N154" s="18">
        <f t="shared" si="42"/>
        <v>0</v>
      </c>
      <c r="O154" s="18" t="str">
        <f t="shared" si="47"/>
        <v>Sunday</v>
      </c>
      <c r="P154" s="18" t="b">
        <f t="shared" si="48"/>
        <v>0</v>
      </c>
      <c r="Q154" s="18">
        <f t="shared" si="48"/>
        <v>1</v>
      </c>
      <c r="R154" s="18">
        <f t="shared" si="49"/>
        <v>11</v>
      </c>
      <c r="S154" s="18" t="str">
        <f t="shared" si="50"/>
        <v>November</v>
      </c>
      <c r="T154" s="18">
        <f t="shared" si="43"/>
        <v>1</v>
      </c>
      <c r="U154" s="18">
        <f t="shared" si="43"/>
        <v>0</v>
      </c>
      <c r="V154" s="18" t="str">
        <f t="shared" si="51"/>
        <v>Sunday</v>
      </c>
    </row>
    <row r="155" spans="4:22" x14ac:dyDescent="0.25">
      <c r="D155" s="18">
        <f t="shared" si="44"/>
        <v>2129</v>
      </c>
      <c r="E155" s="19">
        <f t="shared" si="52"/>
        <v>83714</v>
      </c>
      <c r="F155" s="19">
        <f t="shared" si="53"/>
        <v>83952</v>
      </c>
      <c r="G155" s="18">
        <f t="shared" si="45"/>
        <v>1</v>
      </c>
      <c r="H155" s="18">
        <f t="shared" si="41"/>
        <v>2</v>
      </c>
      <c r="I155" s="18" t="b">
        <f t="shared" si="41"/>
        <v>0</v>
      </c>
      <c r="J155" s="18">
        <f t="shared" si="41"/>
        <v>1</v>
      </c>
      <c r="K155" s="18">
        <f t="shared" si="41"/>
        <v>3</v>
      </c>
      <c r="L155" s="18" t="str">
        <f t="shared" si="46"/>
        <v>March</v>
      </c>
      <c r="M155" s="18">
        <f t="shared" si="42"/>
        <v>2</v>
      </c>
      <c r="N155" s="18">
        <f t="shared" si="42"/>
        <v>0</v>
      </c>
      <c r="O155" s="18" t="str">
        <f t="shared" si="47"/>
        <v>Sunday</v>
      </c>
      <c r="P155" s="18" t="b">
        <f t="shared" si="48"/>
        <v>0</v>
      </c>
      <c r="Q155" s="18">
        <f t="shared" si="48"/>
        <v>1</v>
      </c>
      <c r="R155" s="18">
        <f t="shared" si="49"/>
        <v>11</v>
      </c>
      <c r="S155" s="18" t="str">
        <f t="shared" si="50"/>
        <v>November</v>
      </c>
      <c r="T155" s="18">
        <f t="shared" si="43"/>
        <v>1</v>
      </c>
      <c r="U155" s="18">
        <f t="shared" si="43"/>
        <v>0</v>
      </c>
      <c r="V155" s="18" t="str">
        <f t="shared" si="51"/>
        <v>Sunday</v>
      </c>
    </row>
    <row r="156" spans="4:22" x14ac:dyDescent="0.25">
      <c r="D156" s="18">
        <f t="shared" si="44"/>
        <v>2130</v>
      </c>
      <c r="E156" s="19">
        <f t="shared" si="52"/>
        <v>84078</v>
      </c>
      <c r="F156" s="19">
        <f t="shared" si="53"/>
        <v>84316</v>
      </c>
      <c r="G156" s="18">
        <f t="shared" si="45"/>
        <v>1</v>
      </c>
      <c r="H156" s="18">
        <f t="shared" si="41"/>
        <v>2</v>
      </c>
      <c r="I156" s="18" t="b">
        <f t="shared" si="41"/>
        <v>0</v>
      </c>
      <c r="J156" s="18">
        <f t="shared" si="41"/>
        <v>1</v>
      </c>
      <c r="K156" s="18">
        <f t="shared" si="41"/>
        <v>3</v>
      </c>
      <c r="L156" s="18" t="str">
        <f t="shared" si="46"/>
        <v>March</v>
      </c>
      <c r="M156" s="18">
        <f t="shared" si="42"/>
        <v>2</v>
      </c>
      <c r="N156" s="18">
        <f t="shared" si="42"/>
        <v>0</v>
      </c>
      <c r="O156" s="18" t="str">
        <f t="shared" si="47"/>
        <v>Sunday</v>
      </c>
      <c r="P156" s="18" t="b">
        <f t="shared" si="48"/>
        <v>0</v>
      </c>
      <c r="Q156" s="18">
        <f t="shared" si="48"/>
        <v>1</v>
      </c>
      <c r="R156" s="18">
        <f t="shared" si="49"/>
        <v>11</v>
      </c>
      <c r="S156" s="18" t="str">
        <f t="shared" si="50"/>
        <v>November</v>
      </c>
      <c r="T156" s="18">
        <f t="shared" si="43"/>
        <v>1</v>
      </c>
      <c r="U156" s="18">
        <f t="shared" si="43"/>
        <v>0</v>
      </c>
      <c r="V156" s="18" t="str">
        <f t="shared" si="51"/>
        <v>Sunday</v>
      </c>
    </row>
    <row r="157" spans="4:22" x14ac:dyDescent="0.25">
      <c r="D157" s="18">
        <f t="shared" si="44"/>
        <v>2131</v>
      </c>
      <c r="E157" s="19">
        <f t="shared" si="52"/>
        <v>84442</v>
      </c>
      <c r="F157" s="19">
        <f t="shared" si="53"/>
        <v>84680</v>
      </c>
      <c r="G157" s="18">
        <f t="shared" si="45"/>
        <v>1</v>
      </c>
      <c r="H157" s="18">
        <f t="shared" si="41"/>
        <v>2</v>
      </c>
      <c r="I157" s="18" t="b">
        <f t="shared" si="41"/>
        <v>0</v>
      </c>
      <c r="J157" s="18">
        <f t="shared" si="41"/>
        <v>1</v>
      </c>
      <c r="K157" s="18">
        <f t="shared" si="41"/>
        <v>3</v>
      </c>
      <c r="L157" s="18" t="str">
        <f t="shared" si="46"/>
        <v>March</v>
      </c>
      <c r="M157" s="18">
        <f t="shared" si="42"/>
        <v>2</v>
      </c>
      <c r="N157" s="18">
        <f t="shared" si="42"/>
        <v>0</v>
      </c>
      <c r="O157" s="18" t="str">
        <f t="shared" si="47"/>
        <v>Sunday</v>
      </c>
      <c r="P157" s="18" t="b">
        <f t="shared" si="48"/>
        <v>0</v>
      </c>
      <c r="Q157" s="18">
        <f t="shared" si="48"/>
        <v>1</v>
      </c>
      <c r="R157" s="18">
        <f t="shared" si="49"/>
        <v>11</v>
      </c>
      <c r="S157" s="18" t="str">
        <f t="shared" si="50"/>
        <v>November</v>
      </c>
      <c r="T157" s="18">
        <f t="shared" si="43"/>
        <v>1</v>
      </c>
      <c r="U157" s="18">
        <f t="shared" si="43"/>
        <v>0</v>
      </c>
      <c r="V157" s="18" t="str">
        <f t="shared" si="51"/>
        <v>Sunday</v>
      </c>
    </row>
    <row r="158" spans="4:22" x14ac:dyDescent="0.25">
      <c r="D158" s="18">
        <f t="shared" si="44"/>
        <v>2132</v>
      </c>
      <c r="E158" s="19">
        <f t="shared" si="52"/>
        <v>84806</v>
      </c>
      <c r="F158" s="19">
        <f t="shared" si="53"/>
        <v>85044</v>
      </c>
      <c r="G158" s="18">
        <f t="shared" si="45"/>
        <v>1</v>
      </c>
      <c r="H158" s="18">
        <f t="shared" si="41"/>
        <v>2</v>
      </c>
      <c r="I158" s="18" t="b">
        <f t="shared" si="41"/>
        <v>0</v>
      </c>
      <c r="J158" s="18">
        <f t="shared" si="41"/>
        <v>1</v>
      </c>
      <c r="K158" s="18">
        <f t="shared" si="41"/>
        <v>3</v>
      </c>
      <c r="L158" s="18" t="str">
        <f t="shared" si="46"/>
        <v>March</v>
      </c>
      <c r="M158" s="18">
        <f t="shared" si="42"/>
        <v>2</v>
      </c>
      <c r="N158" s="18">
        <f t="shared" si="42"/>
        <v>0</v>
      </c>
      <c r="O158" s="18" t="str">
        <f t="shared" si="47"/>
        <v>Sunday</v>
      </c>
      <c r="P158" s="18" t="b">
        <f t="shared" si="48"/>
        <v>0</v>
      </c>
      <c r="Q158" s="18">
        <f t="shared" si="48"/>
        <v>1</v>
      </c>
      <c r="R158" s="18">
        <f t="shared" si="49"/>
        <v>11</v>
      </c>
      <c r="S158" s="18" t="str">
        <f t="shared" si="50"/>
        <v>November</v>
      </c>
      <c r="T158" s="18">
        <f t="shared" si="43"/>
        <v>1</v>
      </c>
      <c r="U158" s="18">
        <f t="shared" si="43"/>
        <v>0</v>
      </c>
      <c r="V158" s="18" t="str">
        <f t="shared" si="51"/>
        <v>Sunday</v>
      </c>
    </row>
    <row r="159" spans="4:22" x14ac:dyDescent="0.25">
      <c r="D159" s="18">
        <f t="shared" si="44"/>
        <v>2133</v>
      </c>
      <c r="E159" s="19">
        <f t="shared" si="52"/>
        <v>85170</v>
      </c>
      <c r="F159" s="19">
        <f t="shared" si="53"/>
        <v>85408</v>
      </c>
      <c r="G159" s="18">
        <f t="shared" si="45"/>
        <v>1</v>
      </c>
      <c r="H159" s="18">
        <f t="shared" si="41"/>
        <v>2</v>
      </c>
      <c r="I159" s="18" t="b">
        <f t="shared" si="41"/>
        <v>0</v>
      </c>
      <c r="J159" s="18">
        <f t="shared" si="41"/>
        <v>1</v>
      </c>
      <c r="K159" s="18">
        <f t="shared" si="41"/>
        <v>3</v>
      </c>
      <c r="L159" s="18" t="str">
        <f t="shared" si="46"/>
        <v>March</v>
      </c>
      <c r="M159" s="18">
        <f t="shared" si="42"/>
        <v>2</v>
      </c>
      <c r="N159" s="18">
        <f t="shared" si="42"/>
        <v>0</v>
      </c>
      <c r="O159" s="18" t="str">
        <f t="shared" si="47"/>
        <v>Sunday</v>
      </c>
      <c r="P159" s="18" t="b">
        <f t="shared" si="48"/>
        <v>0</v>
      </c>
      <c r="Q159" s="18">
        <f t="shared" si="48"/>
        <v>1</v>
      </c>
      <c r="R159" s="18">
        <f t="shared" si="49"/>
        <v>11</v>
      </c>
      <c r="S159" s="18" t="str">
        <f t="shared" si="50"/>
        <v>November</v>
      </c>
      <c r="T159" s="18">
        <f t="shared" si="43"/>
        <v>1</v>
      </c>
      <c r="U159" s="18">
        <f t="shared" si="43"/>
        <v>0</v>
      </c>
      <c r="V159" s="18" t="str">
        <f t="shared" si="51"/>
        <v>Sunday</v>
      </c>
    </row>
    <row r="160" spans="4:22" x14ac:dyDescent="0.25">
      <c r="D160" s="18">
        <f t="shared" si="44"/>
        <v>2134</v>
      </c>
      <c r="E160" s="19">
        <f t="shared" si="52"/>
        <v>85541</v>
      </c>
      <c r="F160" s="19">
        <f t="shared" si="53"/>
        <v>85779</v>
      </c>
      <c r="G160" s="18">
        <f t="shared" si="45"/>
        <v>1</v>
      </c>
      <c r="H160" s="18">
        <f t="shared" si="41"/>
        <v>2</v>
      </c>
      <c r="I160" s="18" t="b">
        <f t="shared" si="41"/>
        <v>0</v>
      </c>
      <c r="J160" s="18">
        <f t="shared" si="41"/>
        <v>1</v>
      </c>
      <c r="K160" s="18">
        <f t="shared" si="41"/>
        <v>3</v>
      </c>
      <c r="L160" s="18" t="str">
        <f t="shared" si="46"/>
        <v>March</v>
      </c>
      <c r="M160" s="18">
        <f t="shared" si="42"/>
        <v>2</v>
      </c>
      <c r="N160" s="18">
        <f t="shared" si="42"/>
        <v>0</v>
      </c>
      <c r="O160" s="18" t="str">
        <f t="shared" si="47"/>
        <v>Sunday</v>
      </c>
      <c r="P160" s="18" t="b">
        <f t="shared" si="48"/>
        <v>0</v>
      </c>
      <c r="Q160" s="18">
        <f t="shared" si="48"/>
        <v>1</v>
      </c>
      <c r="R160" s="18">
        <f t="shared" si="49"/>
        <v>11</v>
      </c>
      <c r="S160" s="18" t="str">
        <f t="shared" si="50"/>
        <v>November</v>
      </c>
      <c r="T160" s="18">
        <f t="shared" si="43"/>
        <v>1</v>
      </c>
      <c r="U160" s="18">
        <f t="shared" si="43"/>
        <v>0</v>
      </c>
      <c r="V160" s="18" t="str">
        <f t="shared" si="51"/>
        <v>Sunday</v>
      </c>
    </row>
    <row r="161" spans="4:22" x14ac:dyDescent="0.25">
      <c r="D161" s="18">
        <f t="shared" si="44"/>
        <v>2135</v>
      </c>
      <c r="E161" s="19">
        <f t="shared" si="52"/>
        <v>85905</v>
      </c>
      <c r="F161" s="19">
        <f t="shared" si="53"/>
        <v>86143</v>
      </c>
      <c r="G161" s="18">
        <f t="shared" si="45"/>
        <v>1</v>
      </c>
      <c r="H161" s="18">
        <f t="shared" si="41"/>
        <v>2</v>
      </c>
      <c r="I161" s="18" t="b">
        <f t="shared" si="41"/>
        <v>0</v>
      </c>
      <c r="J161" s="18">
        <f t="shared" si="41"/>
        <v>1</v>
      </c>
      <c r="K161" s="18">
        <f t="shared" si="41"/>
        <v>3</v>
      </c>
      <c r="L161" s="18" t="str">
        <f t="shared" si="46"/>
        <v>March</v>
      </c>
      <c r="M161" s="18">
        <f t="shared" si="42"/>
        <v>2</v>
      </c>
      <c r="N161" s="18">
        <f t="shared" si="42"/>
        <v>0</v>
      </c>
      <c r="O161" s="18" t="str">
        <f t="shared" si="47"/>
        <v>Sunday</v>
      </c>
      <c r="P161" s="18" t="b">
        <f t="shared" si="48"/>
        <v>0</v>
      </c>
      <c r="Q161" s="18">
        <f t="shared" si="48"/>
        <v>1</v>
      </c>
      <c r="R161" s="18">
        <f t="shared" si="49"/>
        <v>11</v>
      </c>
      <c r="S161" s="18" t="str">
        <f t="shared" si="50"/>
        <v>November</v>
      </c>
      <c r="T161" s="18">
        <f t="shared" si="43"/>
        <v>1</v>
      </c>
      <c r="U161" s="18">
        <f t="shared" si="43"/>
        <v>0</v>
      </c>
      <c r="V161" s="18" t="str">
        <f t="shared" si="51"/>
        <v>Sunday</v>
      </c>
    </row>
    <row r="162" spans="4:22" x14ac:dyDescent="0.25">
      <c r="D162" s="18">
        <f t="shared" si="44"/>
        <v>2136</v>
      </c>
      <c r="E162" s="19">
        <f t="shared" si="52"/>
        <v>86269</v>
      </c>
      <c r="F162" s="19">
        <f t="shared" si="53"/>
        <v>86507</v>
      </c>
      <c r="G162" s="18">
        <f t="shared" si="45"/>
        <v>1</v>
      </c>
      <c r="H162" s="18">
        <f t="shared" si="41"/>
        <v>2</v>
      </c>
      <c r="I162" s="18" t="b">
        <f t="shared" si="41"/>
        <v>0</v>
      </c>
      <c r="J162" s="18">
        <f t="shared" si="41"/>
        <v>1</v>
      </c>
      <c r="K162" s="18">
        <f t="shared" si="41"/>
        <v>3</v>
      </c>
      <c r="L162" s="18" t="str">
        <f t="shared" si="46"/>
        <v>March</v>
      </c>
      <c r="M162" s="18">
        <f t="shared" si="42"/>
        <v>2</v>
      </c>
      <c r="N162" s="18">
        <f t="shared" si="42"/>
        <v>0</v>
      </c>
      <c r="O162" s="18" t="str">
        <f t="shared" si="47"/>
        <v>Sunday</v>
      </c>
      <c r="P162" s="18" t="b">
        <f t="shared" si="48"/>
        <v>0</v>
      </c>
      <c r="Q162" s="18">
        <f t="shared" si="48"/>
        <v>1</v>
      </c>
      <c r="R162" s="18">
        <f t="shared" si="49"/>
        <v>11</v>
      </c>
      <c r="S162" s="18" t="str">
        <f t="shared" si="50"/>
        <v>November</v>
      </c>
      <c r="T162" s="18">
        <f t="shared" si="43"/>
        <v>1</v>
      </c>
      <c r="U162" s="18">
        <f t="shared" si="43"/>
        <v>0</v>
      </c>
      <c r="V162" s="18" t="str">
        <f t="shared" si="51"/>
        <v>Sunday</v>
      </c>
    </row>
    <row r="163" spans="4:22" x14ac:dyDescent="0.25">
      <c r="D163" s="18">
        <f t="shared" si="44"/>
        <v>2137</v>
      </c>
      <c r="E163" s="19">
        <f t="shared" si="52"/>
        <v>86633</v>
      </c>
      <c r="F163" s="19">
        <f t="shared" si="53"/>
        <v>86871</v>
      </c>
      <c r="G163" s="18">
        <f t="shared" si="45"/>
        <v>1</v>
      </c>
      <c r="H163" s="18">
        <f t="shared" si="41"/>
        <v>2</v>
      </c>
      <c r="I163" s="18" t="b">
        <f t="shared" si="41"/>
        <v>0</v>
      </c>
      <c r="J163" s="18">
        <f t="shared" si="41"/>
        <v>1</v>
      </c>
      <c r="K163" s="18">
        <f t="shared" si="41"/>
        <v>3</v>
      </c>
      <c r="L163" s="18" t="str">
        <f t="shared" si="46"/>
        <v>March</v>
      </c>
      <c r="M163" s="18">
        <f t="shared" si="42"/>
        <v>2</v>
      </c>
      <c r="N163" s="18">
        <f t="shared" si="42"/>
        <v>0</v>
      </c>
      <c r="O163" s="18" t="str">
        <f t="shared" si="47"/>
        <v>Sunday</v>
      </c>
      <c r="P163" s="18" t="b">
        <f t="shared" si="48"/>
        <v>0</v>
      </c>
      <c r="Q163" s="18">
        <f t="shared" si="48"/>
        <v>1</v>
      </c>
      <c r="R163" s="18">
        <f t="shared" si="49"/>
        <v>11</v>
      </c>
      <c r="S163" s="18" t="str">
        <f t="shared" si="50"/>
        <v>November</v>
      </c>
      <c r="T163" s="18">
        <f t="shared" si="43"/>
        <v>1</v>
      </c>
      <c r="U163" s="18">
        <f t="shared" si="43"/>
        <v>0</v>
      </c>
      <c r="V163" s="18" t="str">
        <f t="shared" si="51"/>
        <v>Sunday</v>
      </c>
    </row>
    <row r="164" spans="4:22" x14ac:dyDescent="0.25">
      <c r="D164" s="18">
        <f t="shared" si="44"/>
        <v>2138</v>
      </c>
      <c r="E164" s="19">
        <f t="shared" si="52"/>
        <v>86997</v>
      </c>
      <c r="F164" s="19">
        <f t="shared" si="53"/>
        <v>87235</v>
      </c>
      <c r="G164" s="18">
        <f t="shared" si="45"/>
        <v>1</v>
      </c>
      <c r="H164" s="18">
        <f t="shared" si="41"/>
        <v>2</v>
      </c>
      <c r="I164" s="18" t="b">
        <f t="shared" si="41"/>
        <v>0</v>
      </c>
      <c r="J164" s="18">
        <f t="shared" si="41"/>
        <v>1</v>
      </c>
      <c r="K164" s="18">
        <f t="shared" si="41"/>
        <v>3</v>
      </c>
      <c r="L164" s="18" t="str">
        <f t="shared" si="46"/>
        <v>March</v>
      </c>
      <c r="M164" s="18">
        <f t="shared" si="42"/>
        <v>2</v>
      </c>
      <c r="N164" s="18">
        <f t="shared" si="42"/>
        <v>0</v>
      </c>
      <c r="O164" s="18" t="str">
        <f t="shared" si="47"/>
        <v>Sunday</v>
      </c>
      <c r="P164" s="18" t="b">
        <f t="shared" si="48"/>
        <v>0</v>
      </c>
      <c r="Q164" s="18">
        <f t="shared" si="48"/>
        <v>1</v>
      </c>
      <c r="R164" s="18">
        <f t="shared" si="49"/>
        <v>11</v>
      </c>
      <c r="S164" s="18" t="str">
        <f t="shared" si="50"/>
        <v>November</v>
      </c>
      <c r="T164" s="18">
        <f t="shared" si="43"/>
        <v>1</v>
      </c>
      <c r="U164" s="18">
        <f t="shared" si="43"/>
        <v>0</v>
      </c>
      <c r="V164" s="18" t="str">
        <f t="shared" si="51"/>
        <v>Sunday</v>
      </c>
    </row>
    <row r="165" spans="4:22" x14ac:dyDescent="0.25">
      <c r="D165" s="18">
        <f t="shared" si="44"/>
        <v>2139</v>
      </c>
      <c r="E165" s="19">
        <f t="shared" si="52"/>
        <v>87361</v>
      </c>
      <c r="F165" s="19">
        <f t="shared" si="53"/>
        <v>87599</v>
      </c>
      <c r="G165" s="18">
        <f t="shared" si="45"/>
        <v>1</v>
      </c>
      <c r="H165" s="18">
        <f t="shared" ref="H165:K184" si="54">VLOOKUP($G165,Adjustment_Rules_Lookup,H$23,FALSE)</f>
        <v>2</v>
      </c>
      <c r="I165" s="18" t="b">
        <f t="shared" si="54"/>
        <v>0</v>
      </c>
      <c r="J165" s="18">
        <f t="shared" si="54"/>
        <v>1</v>
      </c>
      <c r="K165" s="18">
        <f t="shared" si="54"/>
        <v>3</v>
      </c>
      <c r="L165" s="18" t="str">
        <f t="shared" si="46"/>
        <v>March</v>
      </c>
      <c r="M165" s="18">
        <f t="shared" ref="M165:N184" si="55">VLOOKUP($G165,Adjustment_Rules_Lookup,M$23,FALSE)</f>
        <v>2</v>
      </c>
      <c r="N165" s="18">
        <f t="shared" si="55"/>
        <v>0</v>
      </c>
      <c r="O165" s="18" t="str">
        <f t="shared" si="47"/>
        <v>Sunday</v>
      </c>
      <c r="P165" s="18" t="b">
        <f t="shared" si="48"/>
        <v>0</v>
      </c>
      <c r="Q165" s="18">
        <f t="shared" si="48"/>
        <v>1</v>
      </c>
      <c r="R165" s="18">
        <f t="shared" si="49"/>
        <v>11</v>
      </c>
      <c r="S165" s="18" t="str">
        <f t="shared" si="50"/>
        <v>November</v>
      </c>
      <c r="T165" s="18">
        <f t="shared" ref="T165:U184" si="56">VLOOKUP($G165,Adjustment_Rules_Lookup,T$23,FALSE)</f>
        <v>1</v>
      </c>
      <c r="U165" s="18">
        <f t="shared" si="56"/>
        <v>0</v>
      </c>
      <c r="V165" s="18" t="str">
        <f t="shared" si="51"/>
        <v>Sunday</v>
      </c>
    </row>
    <row r="166" spans="4:22" x14ac:dyDescent="0.25">
      <c r="D166" s="18">
        <f t="shared" si="44"/>
        <v>2140</v>
      </c>
      <c r="E166" s="19">
        <f t="shared" si="52"/>
        <v>87732</v>
      </c>
      <c r="F166" s="19">
        <f t="shared" si="53"/>
        <v>87970</v>
      </c>
      <c r="G166" s="18">
        <f t="shared" si="45"/>
        <v>1</v>
      </c>
      <c r="H166" s="18">
        <f t="shared" si="54"/>
        <v>2</v>
      </c>
      <c r="I166" s="18" t="b">
        <f t="shared" si="54"/>
        <v>0</v>
      </c>
      <c r="J166" s="18">
        <f t="shared" si="54"/>
        <v>1</v>
      </c>
      <c r="K166" s="18">
        <f t="shared" si="54"/>
        <v>3</v>
      </c>
      <c r="L166" s="18" t="str">
        <f t="shared" si="46"/>
        <v>March</v>
      </c>
      <c r="M166" s="18">
        <f t="shared" si="55"/>
        <v>2</v>
      </c>
      <c r="N166" s="18">
        <f t="shared" si="55"/>
        <v>0</v>
      </c>
      <c r="O166" s="18" t="str">
        <f t="shared" si="47"/>
        <v>Sunday</v>
      </c>
      <c r="P166" s="18" t="b">
        <f t="shared" si="48"/>
        <v>0</v>
      </c>
      <c r="Q166" s="18">
        <f t="shared" si="48"/>
        <v>1</v>
      </c>
      <c r="R166" s="18">
        <f t="shared" si="49"/>
        <v>11</v>
      </c>
      <c r="S166" s="18" t="str">
        <f t="shared" si="50"/>
        <v>November</v>
      </c>
      <c r="T166" s="18">
        <f t="shared" si="56"/>
        <v>1</v>
      </c>
      <c r="U166" s="18">
        <f t="shared" si="56"/>
        <v>0</v>
      </c>
      <c r="V166" s="18" t="str">
        <f t="shared" si="51"/>
        <v>Sunday</v>
      </c>
    </row>
    <row r="167" spans="4:22" x14ac:dyDescent="0.25">
      <c r="D167" s="18">
        <f t="shared" si="44"/>
        <v>2141</v>
      </c>
      <c r="E167" s="19">
        <f t="shared" si="52"/>
        <v>88096</v>
      </c>
      <c r="F167" s="19">
        <f t="shared" si="53"/>
        <v>88334</v>
      </c>
      <c r="G167" s="18">
        <f t="shared" si="45"/>
        <v>1</v>
      </c>
      <c r="H167" s="18">
        <f t="shared" si="54"/>
        <v>2</v>
      </c>
      <c r="I167" s="18" t="b">
        <f t="shared" si="54"/>
        <v>0</v>
      </c>
      <c r="J167" s="18">
        <f t="shared" si="54"/>
        <v>1</v>
      </c>
      <c r="K167" s="18">
        <f t="shared" si="54"/>
        <v>3</v>
      </c>
      <c r="L167" s="18" t="str">
        <f t="shared" si="46"/>
        <v>March</v>
      </c>
      <c r="M167" s="18">
        <f t="shared" si="55"/>
        <v>2</v>
      </c>
      <c r="N167" s="18">
        <f t="shared" si="55"/>
        <v>0</v>
      </c>
      <c r="O167" s="18" t="str">
        <f t="shared" si="47"/>
        <v>Sunday</v>
      </c>
      <c r="P167" s="18" t="b">
        <f t="shared" si="48"/>
        <v>0</v>
      </c>
      <c r="Q167" s="18">
        <f t="shared" si="48"/>
        <v>1</v>
      </c>
      <c r="R167" s="18">
        <f t="shared" si="49"/>
        <v>11</v>
      </c>
      <c r="S167" s="18" t="str">
        <f t="shared" si="50"/>
        <v>November</v>
      </c>
      <c r="T167" s="18">
        <f t="shared" si="56"/>
        <v>1</v>
      </c>
      <c r="U167" s="18">
        <f t="shared" si="56"/>
        <v>0</v>
      </c>
      <c r="V167" s="18" t="str">
        <f t="shared" si="51"/>
        <v>Sunday</v>
      </c>
    </row>
    <row r="168" spans="4:22" x14ac:dyDescent="0.25">
      <c r="D168" s="18">
        <f t="shared" si="44"/>
        <v>2142</v>
      </c>
      <c r="E168" s="19">
        <f t="shared" si="52"/>
        <v>88460</v>
      </c>
      <c r="F168" s="19">
        <f t="shared" si="53"/>
        <v>88698</v>
      </c>
      <c r="G168" s="18">
        <f t="shared" si="45"/>
        <v>1</v>
      </c>
      <c r="H168" s="18">
        <f t="shared" si="54"/>
        <v>2</v>
      </c>
      <c r="I168" s="18" t="b">
        <f t="shared" si="54"/>
        <v>0</v>
      </c>
      <c r="J168" s="18">
        <f t="shared" si="54"/>
        <v>1</v>
      </c>
      <c r="K168" s="18">
        <f t="shared" si="54"/>
        <v>3</v>
      </c>
      <c r="L168" s="18" t="str">
        <f t="shared" si="46"/>
        <v>March</v>
      </c>
      <c r="M168" s="18">
        <f t="shared" si="55"/>
        <v>2</v>
      </c>
      <c r="N168" s="18">
        <f t="shared" si="55"/>
        <v>0</v>
      </c>
      <c r="O168" s="18" t="str">
        <f t="shared" si="47"/>
        <v>Sunday</v>
      </c>
      <c r="P168" s="18" t="b">
        <f t="shared" si="48"/>
        <v>0</v>
      </c>
      <c r="Q168" s="18">
        <f t="shared" si="48"/>
        <v>1</v>
      </c>
      <c r="R168" s="18">
        <f t="shared" si="49"/>
        <v>11</v>
      </c>
      <c r="S168" s="18" t="str">
        <f t="shared" si="50"/>
        <v>November</v>
      </c>
      <c r="T168" s="18">
        <f t="shared" si="56"/>
        <v>1</v>
      </c>
      <c r="U168" s="18">
        <f t="shared" si="56"/>
        <v>0</v>
      </c>
      <c r="V168" s="18" t="str">
        <f t="shared" si="51"/>
        <v>Sunday</v>
      </c>
    </row>
    <row r="169" spans="4:22" x14ac:dyDescent="0.25">
      <c r="D169" s="18">
        <f t="shared" si="44"/>
        <v>2143</v>
      </c>
      <c r="E169" s="19">
        <f t="shared" si="52"/>
        <v>88824</v>
      </c>
      <c r="F169" s="19">
        <f t="shared" si="53"/>
        <v>89062</v>
      </c>
      <c r="G169" s="18">
        <f t="shared" si="45"/>
        <v>1</v>
      </c>
      <c r="H169" s="18">
        <f t="shared" si="54"/>
        <v>2</v>
      </c>
      <c r="I169" s="18" t="b">
        <f t="shared" si="54"/>
        <v>0</v>
      </c>
      <c r="J169" s="18">
        <f t="shared" si="54"/>
        <v>1</v>
      </c>
      <c r="K169" s="18">
        <f t="shared" si="54"/>
        <v>3</v>
      </c>
      <c r="L169" s="18" t="str">
        <f t="shared" si="46"/>
        <v>March</v>
      </c>
      <c r="M169" s="18">
        <f t="shared" si="55"/>
        <v>2</v>
      </c>
      <c r="N169" s="18">
        <f t="shared" si="55"/>
        <v>0</v>
      </c>
      <c r="O169" s="18" t="str">
        <f t="shared" si="47"/>
        <v>Sunday</v>
      </c>
      <c r="P169" s="18" t="b">
        <f t="shared" si="48"/>
        <v>0</v>
      </c>
      <c r="Q169" s="18">
        <f t="shared" si="48"/>
        <v>1</v>
      </c>
      <c r="R169" s="18">
        <f t="shared" si="49"/>
        <v>11</v>
      </c>
      <c r="S169" s="18" t="str">
        <f t="shared" si="50"/>
        <v>November</v>
      </c>
      <c r="T169" s="18">
        <f t="shared" si="56"/>
        <v>1</v>
      </c>
      <c r="U169" s="18">
        <f t="shared" si="56"/>
        <v>0</v>
      </c>
      <c r="V169" s="18" t="str">
        <f t="shared" si="51"/>
        <v>Sunday</v>
      </c>
    </row>
    <row r="170" spans="4:22" x14ac:dyDescent="0.25">
      <c r="D170" s="18">
        <f t="shared" si="44"/>
        <v>2144</v>
      </c>
      <c r="E170" s="19">
        <f t="shared" si="52"/>
        <v>89188</v>
      </c>
      <c r="F170" s="19">
        <f t="shared" si="53"/>
        <v>89426</v>
      </c>
      <c r="G170" s="18">
        <f t="shared" si="45"/>
        <v>1</v>
      </c>
      <c r="H170" s="18">
        <f t="shared" si="54"/>
        <v>2</v>
      </c>
      <c r="I170" s="18" t="b">
        <f t="shared" si="54"/>
        <v>0</v>
      </c>
      <c r="J170" s="18">
        <f t="shared" si="54"/>
        <v>1</v>
      </c>
      <c r="K170" s="18">
        <f t="shared" si="54"/>
        <v>3</v>
      </c>
      <c r="L170" s="18" t="str">
        <f t="shared" si="46"/>
        <v>March</v>
      </c>
      <c r="M170" s="18">
        <f t="shared" si="55"/>
        <v>2</v>
      </c>
      <c r="N170" s="18">
        <f t="shared" si="55"/>
        <v>0</v>
      </c>
      <c r="O170" s="18" t="str">
        <f t="shared" si="47"/>
        <v>Sunday</v>
      </c>
      <c r="P170" s="18" t="b">
        <f t="shared" si="48"/>
        <v>0</v>
      </c>
      <c r="Q170" s="18">
        <f t="shared" si="48"/>
        <v>1</v>
      </c>
      <c r="R170" s="18">
        <f t="shared" si="49"/>
        <v>11</v>
      </c>
      <c r="S170" s="18" t="str">
        <f t="shared" si="50"/>
        <v>November</v>
      </c>
      <c r="T170" s="18">
        <f t="shared" si="56"/>
        <v>1</v>
      </c>
      <c r="U170" s="18">
        <f t="shared" si="56"/>
        <v>0</v>
      </c>
      <c r="V170" s="18" t="str">
        <f t="shared" si="51"/>
        <v>Sunday</v>
      </c>
    </row>
    <row r="171" spans="4:22" x14ac:dyDescent="0.25">
      <c r="D171" s="18">
        <f t="shared" si="44"/>
        <v>2145</v>
      </c>
      <c r="E171" s="19">
        <f t="shared" si="52"/>
        <v>89559</v>
      </c>
      <c r="F171" s="19">
        <f t="shared" si="53"/>
        <v>89797</v>
      </c>
      <c r="G171" s="18">
        <f t="shared" si="45"/>
        <v>1</v>
      </c>
      <c r="H171" s="18">
        <f t="shared" si="54"/>
        <v>2</v>
      </c>
      <c r="I171" s="18" t="b">
        <f t="shared" si="54"/>
        <v>0</v>
      </c>
      <c r="J171" s="18">
        <f t="shared" si="54"/>
        <v>1</v>
      </c>
      <c r="K171" s="18">
        <f t="shared" si="54"/>
        <v>3</v>
      </c>
      <c r="L171" s="18" t="str">
        <f t="shared" si="46"/>
        <v>March</v>
      </c>
      <c r="M171" s="18">
        <f t="shared" si="55"/>
        <v>2</v>
      </c>
      <c r="N171" s="18">
        <f t="shared" si="55"/>
        <v>0</v>
      </c>
      <c r="O171" s="18" t="str">
        <f t="shared" si="47"/>
        <v>Sunday</v>
      </c>
      <c r="P171" s="18" t="b">
        <f t="shared" si="48"/>
        <v>0</v>
      </c>
      <c r="Q171" s="18">
        <f t="shared" si="48"/>
        <v>1</v>
      </c>
      <c r="R171" s="18">
        <f t="shared" si="49"/>
        <v>11</v>
      </c>
      <c r="S171" s="18" t="str">
        <f t="shared" si="50"/>
        <v>November</v>
      </c>
      <c r="T171" s="18">
        <f t="shared" si="56"/>
        <v>1</v>
      </c>
      <c r="U171" s="18">
        <f t="shared" si="56"/>
        <v>0</v>
      </c>
      <c r="V171" s="18" t="str">
        <f t="shared" si="51"/>
        <v>Sunday</v>
      </c>
    </row>
    <row r="172" spans="4:22" x14ac:dyDescent="0.25">
      <c r="D172" s="18">
        <f t="shared" si="44"/>
        <v>2146</v>
      </c>
      <c r="E172" s="19">
        <f t="shared" si="52"/>
        <v>89923</v>
      </c>
      <c r="F172" s="19">
        <f t="shared" si="53"/>
        <v>90161</v>
      </c>
      <c r="G172" s="18">
        <f t="shared" si="45"/>
        <v>1</v>
      </c>
      <c r="H172" s="18">
        <f t="shared" si="54"/>
        <v>2</v>
      </c>
      <c r="I172" s="18" t="b">
        <f t="shared" si="54"/>
        <v>0</v>
      </c>
      <c r="J172" s="18">
        <f t="shared" si="54"/>
        <v>1</v>
      </c>
      <c r="K172" s="18">
        <f t="shared" si="54"/>
        <v>3</v>
      </c>
      <c r="L172" s="18" t="str">
        <f t="shared" si="46"/>
        <v>March</v>
      </c>
      <c r="M172" s="18">
        <f t="shared" si="55"/>
        <v>2</v>
      </c>
      <c r="N172" s="18">
        <f t="shared" si="55"/>
        <v>0</v>
      </c>
      <c r="O172" s="18" t="str">
        <f t="shared" si="47"/>
        <v>Sunday</v>
      </c>
      <c r="P172" s="18" t="b">
        <f t="shared" si="48"/>
        <v>0</v>
      </c>
      <c r="Q172" s="18">
        <f t="shared" si="48"/>
        <v>1</v>
      </c>
      <c r="R172" s="18">
        <f t="shared" si="49"/>
        <v>11</v>
      </c>
      <c r="S172" s="18" t="str">
        <f t="shared" si="50"/>
        <v>November</v>
      </c>
      <c r="T172" s="18">
        <f t="shared" si="56"/>
        <v>1</v>
      </c>
      <c r="U172" s="18">
        <f t="shared" si="56"/>
        <v>0</v>
      </c>
      <c r="V172" s="18" t="str">
        <f t="shared" si="51"/>
        <v>Sunday</v>
      </c>
    </row>
    <row r="173" spans="4:22" x14ac:dyDescent="0.25">
      <c r="D173" s="18">
        <f t="shared" si="44"/>
        <v>2147</v>
      </c>
      <c r="E173" s="19">
        <f t="shared" si="52"/>
        <v>90287</v>
      </c>
      <c r="F173" s="19">
        <f t="shared" si="53"/>
        <v>90525</v>
      </c>
      <c r="G173" s="18">
        <f t="shared" si="45"/>
        <v>1</v>
      </c>
      <c r="H173" s="18">
        <f t="shared" si="54"/>
        <v>2</v>
      </c>
      <c r="I173" s="18" t="b">
        <f t="shared" si="54"/>
        <v>0</v>
      </c>
      <c r="J173" s="18">
        <f t="shared" si="54"/>
        <v>1</v>
      </c>
      <c r="K173" s="18">
        <f t="shared" si="54"/>
        <v>3</v>
      </c>
      <c r="L173" s="18" t="str">
        <f t="shared" si="46"/>
        <v>March</v>
      </c>
      <c r="M173" s="18">
        <f t="shared" si="55"/>
        <v>2</v>
      </c>
      <c r="N173" s="18">
        <f t="shared" si="55"/>
        <v>0</v>
      </c>
      <c r="O173" s="18" t="str">
        <f t="shared" si="47"/>
        <v>Sunday</v>
      </c>
      <c r="P173" s="18" t="b">
        <f t="shared" si="48"/>
        <v>0</v>
      </c>
      <c r="Q173" s="18">
        <f t="shared" si="48"/>
        <v>1</v>
      </c>
      <c r="R173" s="18">
        <f t="shared" si="49"/>
        <v>11</v>
      </c>
      <c r="S173" s="18" t="str">
        <f t="shared" si="50"/>
        <v>November</v>
      </c>
      <c r="T173" s="18">
        <f t="shared" si="56"/>
        <v>1</v>
      </c>
      <c r="U173" s="18">
        <f t="shared" si="56"/>
        <v>0</v>
      </c>
      <c r="V173" s="18" t="str">
        <f t="shared" si="51"/>
        <v>Sunday</v>
      </c>
    </row>
    <row r="174" spans="4:22" x14ac:dyDescent="0.25">
      <c r="D174" s="18">
        <f t="shared" si="44"/>
        <v>2148</v>
      </c>
      <c r="E174" s="19">
        <f t="shared" si="52"/>
        <v>90651</v>
      </c>
      <c r="F174" s="19">
        <f t="shared" si="53"/>
        <v>90889</v>
      </c>
      <c r="G174" s="18">
        <f t="shared" si="45"/>
        <v>1</v>
      </c>
      <c r="H174" s="18">
        <f t="shared" si="54"/>
        <v>2</v>
      </c>
      <c r="I174" s="18" t="b">
        <f t="shared" si="54"/>
        <v>0</v>
      </c>
      <c r="J174" s="18">
        <f t="shared" si="54"/>
        <v>1</v>
      </c>
      <c r="K174" s="18">
        <f t="shared" si="54"/>
        <v>3</v>
      </c>
      <c r="L174" s="18" t="str">
        <f t="shared" si="46"/>
        <v>March</v>
      </c>
      <c r="M174" s="18">
        <f t="shared" si="55"/>
        <v>2</v>
      </c>
      <c r="N174" s="18">
        <f t="shared" si="55"/>
        <v>0</v>
      </c>
      <c r="O174" s="18" t="str">
        <f t="shared" si="47"/>
        <v>Sunday</v>
      </c>
      <c r="P174" s="18" t="b">
        <f t="shared" si="48"/>
        <v>0</v>
      </c>
      <c r="Q174" s="18">
        <f t="shared" si="48"/>
        <v>1</v>
      </c>
      <c r="R174" s="18">
        <f t="shared" si="49"/>
        <v>11</v>
      </c>
      <c r="S174" s="18" t="str">
        <f t="shared" si="50"/>
        <v>November</v>
      </c>
      <c r="T174" s="18">
        <f t="shared" si="56"/>
        <v>1</v>
      </c>
      <c r="U174" s="18">
        <f t="shared" si="56"/>
        <v>0</v>
      </c>
      <c r="V174" s="18" t="str">
        <f t="shared" si="51"/>
        <v>Sunday</v>
      </c>
    </row>
    <row r="175" spans="4:22" x14ac:dyDescent="0.25">
      <c r="D175" s="18">
        <f t="shared" si="44"/>
        <v>2149</v>
      </c>
      <c r="E175" s="19">
        <f t="shared" si="52"/>
        <v>91015</v>
      </c>
      <c r="F175" s="19">
        <f t="shared" si="53"/>
        <v>91253</v>
      </c>
      <c r="G175" s="18">
        <f t="shared" si="45"/>
        <v>1</v>
      </c>
      <c r="H175" s="18">
        <f t="shared" si="54"/>
        <v>2</v>
      </c>
      <c r="I175" s="18" t="b">
        <f t="shared" si="54"/>
        <v>0</v>
      </c>
      <c r="J175" s="18">
        <f t="shared" si="54"/>
        <v>1</v>
      </c>
      <c r="K175" s="18">
        <f t="shared" si="54"/>
        <v>3</v>
      </c>
      <c r="L175" s="18" t="str">
        <f t="shared" si="46"/>
        <v>March</v>
      </c>
      <c r="M175" s="18">
        <f t="shared" si="55"/>
        <v>2</v>
      </c>
      <c r="N175" s="18">
        <f t="shared" si="55"/>
        <v>0</v>
      </c>
      <c r="O175" s="18" t="str">
        <f t="shared" si="47"/>
        <v>Sunday</v>
      </c>
      <c r="P175" s="18" t="b">
        <f t="shared" si="48"/>
        <v>0</v>
      </c>
      <c r="Q175" s="18">
        <f t="shared" si="48"/>
        <v>1</v>
      </c>
      <c r="R175" s="18">
        <f t="shared" si="49"/>
        <v>11</v>
      </c>
      <c r="S175" s="18" t="str">
        <f t="shared" si="50"/>
        <v>November</v>
      </c>
      <c r="T175" s="18">
        <f t="shared" si="56"/>
        <v>1</v>
      </c>
      <c r="U175" s="18">
        <f t="shared" si="56"/>
        <v>0</v>
      </c>
      <c r="V175" s="18" t="str">
        <f t="shared" si="51"/>
        <v>Sunday</v>
      </c>
    </row>
    <row r="176" spans="4:22" x14ac:dyDescent="0.25">
      <c r="D176" s="18">
        <f t="shared" si="44"/>
        <v>2150</v>
      </c>
      <c r="E176" s="19">
        <f t="shared" si="52"/>
        <v>91379</v>
      </c>
      <c r="F176" s="19">
        <f t="shared" si="53"/>
        <v>91617</v>
      </c>
      <c r="G176" s="18">
        <f t="shared" si="45"/>
        <v>1</v>
      </c>
      <c r="H176" s="18">
        <f t="shared" si="54"/>
        <v>2</v>
      </c>
      <c r="I176" s="18" t="b">
        <f t="shared" si="54"/>
        <v>0</v>
      </c>
      <c r="J176" s="18">
        <f t="shared" si="54"/>
        <v>1</v>
      </c>
      <c r="K176" s="18">
        <f t="shared" si="54"/>
        <v>3</v>
      </c>
      <c r="L176" s="18" t="str">
        <f t="shared" si="46"/>
        <v>March</v>
      </c>
      <c r="M176" s="18">
        <f t="shared" si="55"/>
        <v>2</v>
      </c>
      <c r="N176" s="18">
        <f t="shared" si="55"/>
        <v>0</v>
      </c>
      <c r="O176" s="18" t="str">
        <f t="shared" si="47"/>
        <v>Sunday</v>
      </c>
      <c r="P176" s="18" t="b">
        <f t="shared" si="48"/>
        <v>0</v>
      </c>
      <c r="Q176" s="18">
        <f t="shared" si="48"/>
        <v>1</v>
      </c>
      <c r="R176" s="18">
        <f t="shared" si="49"/>
        <v>11</v>
      </c>
      <c r="S176" s="18" t="str">
        <f t="shared" si="50"/>
        <v>November</v>
      </c>
      <c r="T176" s="18">
        <f t="shared" si="56"/>
        <v>1</v>
      </c>
      <c r="U176" s="18">
        <f t="shared" si="56"/>
        <v>0</v>
      </c>
      <c r="V176" s="18" t="str">
        <f t="shared" si="51"/>
        <v>Sunday</v>
      </c>
    </row>
    <row r="177" spans="4:22" x14ac:dyDescent="0.25">
      <c r="D177" s="18">
        <f t="shared" si="44"/>
        <v>2151</v>
      </c>
      <c r="E177" s="19">
        <f t="shared" si="52"/>
        <v>91750</v>
      </c>
      <c r="F177" s="19">
        <f t="shared" si="53"/>
        <v>91988</v>
      </c>
      <c r="G177" s="18">
        <f t="shared" si="45"/>
        <v>1</v>
      </c>
      <c r="H177" s="18">
        <f t="shared" si="54"/>
        <v>2</v>
      </c>
      <c r="I177" s="18" t="b">
        <f t="shared" si="54"/>
        <v>0</v>
      </c>
      <c r="J177" s="18">
        <f t="shared" si="54"/>
        <v>1</v>
      </c>
      <c r="K177" s="18">
        <f t="shared" si="54"/>
        <v>3</v>
      </c>
      <c r="L177" s="18" t="str">
        <f t="shared" si="46"/>
        <v>March</v>
      </c>
      <c r="M177" s="18">
        <f t="shared" si="55"/>
        <v>2</v>
      </c>
      <c r="N177" s="18">
        <f t="shared" si="55"/>
        <v>0</v>
      </c>
      <c r="O177" s="18" t="str">
        <f t="shared" si="47"/>
        <v>Sunday</v>
      </c>
      <c r="P177" s="18" t="b">
        <f t="shared" si="48"/>
        <v>0</v>
      </c>
      <c r="Q177" s="18">
        <f t="shared" si="48"/>
        <v>1</v>
      </c>
      <c r="R177" s="18">
        <f t="shared" si="49"/>
        <v>11</v>
      </c>
      <c r="S177" s="18" t="str">
        <f t="shared" si="50"/>
        <v>November</v>
      </c>
      <c r="T177" s="18">
        <f t="shared" si="56"/>
        <v>1</v>
      </c>
      <c r="U177" s="18">
        <f t="shared" si="56"/>
        <v>0</v>
      </c>
      <c r="V177" s="18" t="str">
        <f t="shared" si="51"/>
        <v>Sunday</v>
      </c>
    </row>
    <row r="178" spans="4:22" x14ac:dyDescent="0.25">
      <c r="D178" s="18">
        <f t="shared" si="44"/>
        <v>2152</v>
      </c>
      <c r="E178" s="19">
        <f t="shared" si="52"/>
        <v>92114</v>
      </c>
      <c r="F178" s="19">
        <f t="shared" si="53"/>
        <v>92352</v>
      </c>
      <c r="G178" s="18">
        <f t="shared" si="45"/>
        <v>1</v>
      </c>
      <c r="H178" s="18">
        <f t="shared" si="54"/>
        <v>2</v>
      </c>
      <c r="I178" s="18" t="b">
        <f t="shared" si="54"/>
        <v>0</v>
      </c>
      <c r="J178" s="18">
        <f t="shared" si="54"/>
        <v>1</v>
      </c>
      <c r="K178" s="18">
        <f t="shared" si="54"/>
        <v>3</v>
      </c>
      <c r="L178" s="18" t="str">
        <f t="shared" si="46"/>
        <v>March</v>
      </c>
      <c r="M178" s="18">
        <f t="shared" si="55"/>
        <v>2</v>
      </c>
      <c r="N178" s="18">
        <f t="shared" si="55"/>
        <v>0</v>
      </c>
      <c r="O178" s="18" t="str">
        <f t="shared" si="47"/>
        <v>Sunday</v>
      </c>
      <c r="P178" s="18" t="b">
        <f t="shared" si="48"/>
        <v>0</v>
      </c>
      <c r="Q178" s="18">
        <f t="shared" si="48"/>
        <v>1</v>
      </c>
      <c r="R178" s="18">
        <f t="shared" si="49"/>
        <v>11</v>
      </c>
      <c r="S178" s="18" t="str">
        <f t="shared" si="50"/>
        <v>November</v>
      </c>
      <c r="T178" s="18">
        <f t="shared" si="56"/>
        <v>1</v>
      </c>
      <c r="U178" s="18">
        <f t="shared" si="56"/>
        <v>0</v>
      </c>
      <c r="V178" s="18" t="str">
        <f t="shared" si="51"/>
        <v>Sunday</v>
      </c>
    </row>
    <row r="179" spans="4:22" x14ac:dyDescent="0.25">
      <c r="D179" s="18">
        <f t="shared" si="44"/>
        <v>2153</v>
      </c>
      <c r="E179" s="19">
        <f t="shared" si="52"/>
        <v>92478</v>
      </c>
      <c r="F179" s="19">
        <f t="shared" si="53"/>
        <v>92716</v>
      </c>
      <c r="G179" s="18">
        <f t="shared" si="45"/>
        <v>1</v>
      </c>
      <c r="H179" s="18">
        <f t="shared" si="54"/>
        <v>2</v>
      </c>
      <c r="I179" s="18" t="b">
        <f t="shared" si="54"/>
        <v>0</v>
      </c>
      <c r="J179" s="18">
        <f t="shared" si="54"/>
        <v>1</v>
      </c>
      <c r="K179" s="18">
        <f t="shared" si="54"/>
        <v>3</v>
      </c>
      <c r="L179" s="18" t="str">
        <f t="shared" si="46"/>
        <v>March</v>
      </c>
      <c r="M179" s="18">
        <f t="shared" si="55"/>
        <v>2</v>
      </c>
      <c r="N179" s="18">
        <f t="shared" si="55"/>
        <v>0</v>
      </c>
      <c r="O179" s="18" t="str">
        <f t="shared" si="47"/>
        <v>Sunday</v>
      </c>
      <c r="P179" s="18" t="b">
        <f t="shared" si="48"/>
        <v>0</v>
      </c>
      <c r="Q179" s="18">
        <f t="shared" si="48"/>
        <v>1</v>
      </c>
      <c r="R179" s="18">
        <f t="shared" si="49"/>
        <v>11</v>
      </c>
      <c r="S179" s="18" t="str">
        <f t="shared" si="50"/>
        <v>November</v>
      </c>
      <c r="T179" s="18">
        <f t="shared" si="56"/>
        <v>1</v>
      </c>
      <c r="U179" s="18">
        <f t="shared" si="56"/>
        <v>0</v>
      </c>
      <c r="V179" s="18" t="str">
        <f t="shared" si="51"/>
        <v>Sunday</v>
      </c>
    </row>
    <row r="180" spans="4:22" x14ac:dyDescent="0.25">
      <c r="D180" s="18">
        <f t="shared" si="44"/>
        <v>2154</v>
      </c>
      <c r="E180" s="19">
        <f t="shared" si="52"/>
        <v>92842</v>
      </c>
      <c r="F180" s="19">
        <f t="shared" si="53"/>
        <v>93080</v>
      </c>
      <c r="G180" s="18">
        <f t="shared" si="45"/>
        <v>1</v>
      </c>
      <c r="H180" s="18">
        <f t="shared" si="54"/>
        <v>2</v>
      </c>
      <c r="I180" s="18" t="b">
        <f t="shared" si="54"/>
        <v>0</v>
      </c>
      <c r="J180" s="18">
        <f t="shared" si="54"/>
        <v>1</v>
      </c>
      <c r="K180" s="18">
        <f t="shared" si="54"/>
        <v>3</v>
      </c>
      <c r="L180" s="18" t="str">
        <f t="shared" si="46"/>
        <v>March</v>
      </c>
      <c r="M180" s="18">
        <f t="shared" si="55"/>
        <v>2</v>
      </c>
      <c r="N180" s="18">
        <f t="shared" si="55"/>
        <v>0</v>
      </c>
      <c r="O180" s="18" t="str">
        <f t="shared" si="47"/>
        <v>Sunday</v>
      </c>
      <c r="P180" s="18" t="b">
        <f t="shared" si="48"/>
        <v>0</v>
      </c>
      <c r="Q180" s="18">
        <f t="shared" si="48"/>
        <v>1</v>
      </c>
      <c r="R180" s="18">
        <f t="shared" si="49"/>
        <v>11</v>
      </c>
      <c r="S180" s="18" t="str">
        <f t="shared" si="50"/>
        <v>November</v>
      </c>
      <c r="T180" s="18">
        <f t="shared" si="56"/>
        <v>1</v>
      </c>
      <c r="U180" s="18">
        <f t="shared" si="56"/>
        <v>0</v>
      </c>
      <c r="V180" s="18" t="str">
        <f t="shared" si="51"/>
        <v>Sunday</v>
      </c>
    </row>
    <row r="181" spans="4:22" x14ac:dyDescent="0.25">
      <c r="D181" s="18">
        <f t="shared" si="44"/>
        <v>2155</v>
      </c>
      <c r="E181" s="19">
        <f t="shared" si="52"/>
        <v>93206</v>
      </c>
      <c r="F181" s="19">
        <f t="shared" si="53"/>
        <v>93444</v>
      </c>
      <c r="G181" s="18">
        <f t="shared" si="45"/>
        <v>1</v>
      </c>
      <c r="H181" s="18">
        <f t="shared" si="54"/>
        <v>2</v>
      </c>
      <c r="I181" s="18" t="b">
        <f t="shared" si="54"/>
        <v>0</v>
      </c>
      <c r="J181" s="18">
        <f t="shared" si="54"/>
        <v>1</v>
      </c>
      <c r="K181" s="18">
        <f t="shared" si="54"/>
        <v>3</v>
      </c>
      <c r="L181" s="18" t="str">
        <f t="shared" si="46"/>
        <v>March</v>
      </c>
      <c r="M181" s="18">
        <f t="shared" si="55"/>
        <v>2</v>
      </c>
      <c r="N181" s="18">
        <f t="shared" si="55"/>
        <v>0</v>
      </c>
      <c r="O181" s="18" t="str">
        <f t="shared" si="47"/>
        <v>Sunday</v>
      </c>
      <c r="P181" s="18" t="b">
        <f t="shared" si="48"/>
        <v>0</v>
      </c>
      <c r="Q181" s="18">
        <f t="shared" si="48"/>
        <v>1</v>
      </c>
      <c r="R181" s="18">
        <f t="shared" si="49"/>
        <v>11</v>
      </c>
      <c r="S181" s="18" t="str">
        <f t="shared" si="50"/>
        <v>November</v>
      </c>
      <c r="T181" s="18">
        <f t="shared" si="56"/>
        <v>1</v>
      </c>
      <c r="U181" s="18">
        <f t="shared" si="56"/>
        <v>0</v>
      </c>
      <c r="V181" s="18" t="str">
        <f t="shared" si="51"/>
        <v>Sunday</v>
      </c>
    </row>
    <row r="182" spans="4:22" x14ac:dyDescent="0.25">
      <c r="D182" s="18">
        <f t="shared" si="44"/>
        <v>2156</v>
      </c>
      <c r="E182" s="19">
        <f t="shared" si="52"/>
        <v>93577</v>
      </c>
      <c r="F182" s="19">
        <f t="shared" si="53"/>
        <v>93815</v>
      </c>
      <c r="G182" s="18">
        <f t="shared" si="45"/>
        <v>1</v>
      </c>
      <c r="H182" s="18">
        <f t="shared" si="54"/>
        <v>2</v>
      </c>
      <c r="I182" s="18" t="b">
        <f t="shared" si="54"/>
        <v>0</v>
      </c>
      <c r="J182" s="18">
        <f t="shared" si="54"/>
        <v>1</v>
      </c>
      <c r="K182" s="18">
        <f t="shared" si="54"/>
        <v>3</v>
      </c>
      <c r="L182" s="18" t="str">
        <f t="shared" si="46"/>
        <v>March</v>
      </c>
      <c r="M182" s="18">
        <f t="shared" si="55"/>
        <v>2</v>
      </c>
      <c r="N182" s="18">
        <f t="shared" si="55"/>
        <v>0</v>
      </c>
      <c r="O182" s="18" t="str">
        <f t="shared" si="47"/>
        <v>Sunday</v>
      </c>
      <c r="P182" s="18" t="b">
        <f t="shared" si="48"/>
        <v>0</v>
      </c>
      <c r="Q182" s="18">
        <f t="shared" si="48"/>
        <v>1</v>
      </c>
      <c r="R182" s="18">
        <f t="shared" si="49"/>
        <v>11</v>
      </c>
      <c r="S182" s="18" t="str">
        <f t="shared" si="50"/>
        <v>November</v>
      </c>
      <c r="T182" s="18">
        <f t="shared" si="56"/>
        <v>1</v>
      </c>
      <c r="U182" s="18">
        <f t="shared" si="56"/>
        <v>0</v>
      </c>
      <c r="V182" s="18" t="str">
        <f t="shared" si="51"/>
        <v>Sunday</v>
      </c>
    </row>
    <row r="183" spans="4:22" x14ac:dyDescent="0.25">
      <c r="D183" s="18">
        <f t="shared" si="44"/>
        <v>2157</v>
      </c>
      <c r="E183" s="19">
        <f t="shared" si="52"/>
        <v>93941</v>
      </c>
      <c r="F183" s="19">
        <f t="shared" si="53"/>
        <v>94179</v>
      </c>
      <c r="G183" s="18">
        <f t="shared" si="45"/>
        <v>1</v>
      </c>
      <c r="H183" s="18">
        <f t="shared" si="54"/>
        <v>2</v>
      </c>
      <c r="I183" s="18" t="b">
        <f t="shared" si="54"/>
        <v>0</v>
      </c>
      <c r="J183" s="18">
        <f t="shared" si="54"/>
        <v>1</v>
      </c>
      <c r="K183" s="18">
        <f t="shared" si="54"/>
        <v>3</v>
      </c>
      <c r="L183" s="18" t="str">
        <f t="shared" si="46"/>
        <v>March</v>
      </c>
      <c r="M183" s="18">
        <f t="shared" si="55"/>
        <v>2</v>
      </c>
      <c r="N183" s="18">
        <f t="shared" si="55"/>
        <v>0</v>
      </c>
      <c r="O183" s="18" t="str">
        <f t="shared" si="47"/>
        <v>Sunday</v>
      </c>
      <c r="P183" s="18" t="b">
        <f t="shared" si="48"/>
        <v>0</v>
      </c>
      <c r="Q183" s="18">
        <f t="shared" si="48"/>
        <v>1</v>
      </c>
      <c r="R183" s="18">
        <f t="shared" si="49"/>
        <v>11</v>
      </c>
      <c r="S183" s="18" t="str">
        <f t="shared" si="50"/>
        <v>November</v>
      </c>
      <c r="T183" s="18">
        <f t="shared" si="56"/>
        <v>1</v>
      </c>
      <c r="U183" s="18">
        <f t="shared" si="56"/>
        <v>0</v>
      </c>
      <c r="V183" s="18" t="str">
        <f t="shared" si="51"/>
        <v>Sunday</v>
      </c>
    </row>
    <row r="184" spans="4:22" x14ac:dyDescent="0.25">
      <c r="D184" s="18">
        <f t="shared" si="44"/>
        <v>2158</v>
      </c>
      <c r="E184" s="19">
        <f t="shared" si="52"/>
        <v>94305</v>
      </c>
      <c r="F184" s="19">
        <f t="shared" si="53"/>
        <v>94543</v>
      </c>
      <c r="G184" s="18">
        <f t="shared" si="45"/>
        <v>1</v>
      </c>
      <c r="H184" s="18">
        <f t="shared" si="54"/>
        <v>2</v>
      </c>
      <c r="I184" s="18" t="b">
        <f t="shared" si="54"/>
        <v>0</v>
      </c>
      <c r="J184" s="18">
        <f t="shared" si="54"/>
        <v>1</v>
      </c>
      <c r="K184" s="18">
        <f t="shared" si="54"/>
        <v>3</v>
      </c>
      <c r="L184" s="18" t="str">
        <f t="shared" si="46"/>
        <v>March</v>
      </c>
      <c r="M184" s="18">
        <f t="shared" si="55"/>
        <v>2</v>
      </c>
      <c r="N184" s="18">
        <f t="shared" si="55"/>
        <v>0</v>
      </c>
      <c r="O184" s="18" t="str">
        <f t="shared" si="47"/>
        <v>Sunday</v>
      </c>
      <c r="P184" s="18" t="b">
        <f t="shared" si="48"/>
        <v>0</v>
      </c>
      <c r="Q184" s="18">
        <f t="shared" si="48"/>
        <v>1</v>
      </c>
      <c r="R184" s="18">
        <f t="shared" si="49"/>
        <v>11</v>
      </c>
      <c r="S184" s="18" t="str">
        <f t="shared" si="50"/>
        <v>November</v>
      </c>
      <c r="T184" s="18">
        <f t="shared" si="56"/>
        <v>1</v>
      </c>
      <c r="U184" s="18">
        <f t="shared" si="56"/>
        <v>0</v>
      </c>
      <c r="V184" s="18" t="str">
        <f t="shared" si="51"/>
        <v>Sunday</v>
      </c>
    </row>
    <row r="185" spans="4:22" x14ac:dyDescent="0.25">
      <c r="D185" s="18">
        <f t="shared" si="44"/>
        <v>2159</v>
      </c>
      <c r="E185" s="19">
        <f t="shared" si="52"/>
        <v>94669</v>
      </c>
      <c r="F185" s="19">
        <f t="shared" si="53"/>
        <v>94907</v>
      </c>
      <c r="G185" s="18">
        <f t="shared" si="45"/>
        <v>1</v>
      </c>
      <c r="H185" s="18">
        <f t="shared" ref="H185:K204" si="57">VLOOKUP($G185,Adjustment_Rules_Lookup,H$23,FALSE)</f>
        <v>2</v>
      </c>
      <c r="I185" s="18" t="b">
        <f t="shared" si="57"/>
        <v>0</v>
      </c>
      <c r="J185" s="18">
        <f t="shared" si="57"/>
        <v>1</v>
      </c>
      <c r="K185" s="18">
        <f t="shared" si="57"/>
        <v>3</v>
      </c>
      <c r="L185" s="18" t="str">
        <f t="shared" si="46"/>
        <v>March</v>
      </c>
      <c r="M185" s="18">
        <f t="shared" ref="M185:N204" si="58">VLOOKUP($G185,Adjustment_Rules_Lookup,M$23,FALSE)</f>
        <v>2</v>
      </c>
      <c r="N185" s="18">
        <f t="shared" si="58"/>
        <v>0</v>
      </c>
      <c r="O185" s="18" t="str">
        <f t="shared" si="47"/>
        <v>Sunday</v>
      </c>
      <c r="P185" s="18" t="b">
        <f t="shared" si="48"/>
        <v>0</v>
      </c>
      <c r="Q185" s="18">
        <f t="shared" si="48"/>
        <v>1</v>
      </c>
      <c r="R185" s="18">
        <f t="shared" si="49"/>
        <v>11</v>
      </c>
      <c r="S185" s="18" t="str">
        <f t="shared" si="50"/>
        <v>November</v>
      </c>
      <c r="T185" s="18">
        <f t="shared" ref="T185:U204" si="59">VLOOKUP($G185,Adjustment_Rules_Lookup,T$23,FALSE)</f>
        <v>1</v>
      </c>
      <c r="U185" s="18">
        <f t="shared" si="59"/>
        <v>0</v>
      </c>
      <c r="V185" s="18" t="str">
        <f t="shared" si="51"/>
        <v>Sunday</v>
      </c>
    </row>
    <row r="186" spans="4:22" x14ac:dyDescent="0.25">
      <c r="D186" s="18">
        <f t="shared" si="44"/>
        <v>2160</v>
      </c>
      <c r="E186" s="19">
        <f t="shared" si="52"/>
        <v>95033</v>
      </c>
      <c r="F186" s="19">
        <f t="shared" si="53"/>
        <v>95271</v>
      </c>
      <c r="G186" s="18">
        <f t="shared" si="45"/>
        <v>1</v>
      </c>
      <c r="H186" s="18">
        <f t="shared" si="57"/>
        <v>2</v>
      </c>
      <c r="I186" s="18" t="b">
        <f t="shared" si="57"/>
        <v>0</v>
      </c>
      <c r="J186" s="18">
        <f t="shared" si="57"/>
        <v>1</v>
      </c>
      <c r="K186" s="18">
        <f t="shared" si="57"/>
        <v>3</v>
      </c>
      <c r="L186" s="18" t="str">
        <f t="shared" si="46"/>
        <v>March</v>
      </c>
      <c r="M186" s="18">
        <f t="shared" si="58"/>
        <v>2</v>
      </c>
      <c r="N186" s="18">
        <f t="shared" si="58"/>
        <v>0</v>
      </c>
      <c r="O186" s="18" t="str">
        <f t="shared" si="47"/>
        <v>Sunday</v>
      </c>
      <c r="P186" s="18" t="b">
        <f t="shared" si="48"/>
        <v>0</v>
      </c>
      <c r="Q186" s="18">
        <f t="shared" si="48"/>
        <v>1</v>
      </c>
      <c r="R186" s="18">
        <f t="shared" si="49"/>
        <v>11</v>
      </c>
      <c r="S186" s="18" t="str">
        <f t="shared" si="50"/>
        <v>November</v>
      </c>
      <c r="T186" s="18">
        <f t="shared" si="59"/>
        <v>1</v>
      </c>
      <c r="U186" s="18">
        <f t="shared" si="59"/>
        <v>0</v>
      </c>
      <c r="V186" s="18" t="str">
        <f t="shared" si="51"/>
        <v>Sunday</v>
      </c>
    </row>
    <row r="187" spans="4:22" x14ac:dyDescent="0.25">
      <c r="D187" s="18">
        <f t="shared" si="44"/>
        <v>2161</v>
      </c>
      <c r="E187" s="19">
        <f t="shared" si="52"/>
        <v>95397</v>
      </c>
      <c r="F187" s="19">
        <f t="shared" si="53"/>
        <v>95635</v>
      </c>
      <c r="G187" s="18">
        <f t="shared" si="45"/>
        <v>1</v>
      </c>
      <c r="H187" s="18">
        <f t="shared" si="57"/>
        <v>2</v>
      </c>
      <c r="I187" s="18" t="b">
        <f t="shared" si="57"/>
        <v>0</v>
      </c>
      <c r="J187" s="18">
        <f t="shared" si="57"/>
        <v>1</v>
      </c>
      <c r="K187" s="18">
        <f t="shared" si="57"/>
        <v>3</v>
      </c>
      <c r="L187" s="18" t="str">
        <f t="shared" si="46"/>
        <v>March</v>
      </c>
      <c r="M187" s="18">
        <f t="shared" si="58"/>
        <v>2</v>
      </c>
      <c r="N187" s="18">
        <f t="shared" si="58"/>
        <v>0</v>
      </c>
      <c r="O187" s="18" t="str">
        <f t="shared" si="47"/>
        <v>Sunday</v>
      </c>
      <c r="P187" s="18" t="b">
        <f t="shared" si="48"/>
        <v>0</v>
      </c>
      <c r="Q187" s="18">
        <f t="shared" si="48"/>
        <v>1</v>
      </c>
      <c r="R187" s="18">
        <f t="shared" si="49"/>
        <v>11</v>
      </c>
      <c r="S187" s="18" t="str">
        <f t="shared" si="50"/>
        <v>November</v>
      </c>
      <c r="T187" s="18">
        <f t="shared" si="59"/>
        <v>1</v>
      </c>
      <c r="U187" s="18">
        <f t="shared" si="59"/>
        <v>0</v>
      </c>
      <c r="V187" s="18" t="str">
        <f t="shared" si="51"/>
        <v>Sunday</v>
      </c>
    </row>
    <row r="188" spans="4:22" x14ac:dyDescent="0.25">
      <c r="D188" s="18">
        <f t="shared" si="44"/>
        <v>2162</v>
      </c>
      <c r="E188" s="19">
        <f t="shared" si="52"/>
        <v>95768</v>
      </c>
      <c r="F188" s="19">
        <f t="shared" si="53"/>
        <v>96006</v>
      </c>
      <c r="G188" s="18">
        <f t="shared" si="45"/>
        <v>1</v>
      </c>
      <c r="H188" s="18">
        <f t="shared" si="57"/>
        <v>2</v>
      </c>
      <c r="I188" s="18" t="b">
        <f t="shared" si="57"/>
        <v>0</v>
      </c>
      <c r="J188" s="18">
        <f t="shared" si="57"/>
        <v>1</v>
      </c>
      <c r="K188" s="18">
        <f t="shared" si="57"/>
        <v>3</v>
      </c>
      <c r="L188" s="18" t="str">
        <f t="shared" si="46"/>
        <v>March</v>
      </c>
      <c r="M188" s="18">
        <f t="shared" si="58"/>
        <v>2</v>
      </c>
      <c r="N188" s="18">
        <f t="shared" si="58"/>
        <v>0</v>
      </c>
      <c r="O188" s="18" t="str">
        <f t="shared" si="47"/>
        <v>Sunday</v>
      </c>
      <c r="P188" s="18" t="b">
        <f t="shared" si="48"/>
        <v>0</v>
      </c>
      <c r="Q188" s="18">
        <f t="shared" si="48"/>
        <v>1</v>
      </c>
      <c r="R188" s="18">
        <f t="shared" si="49"/>
        <v>11</v>
      </c>
      <c r="S188" s="18" t="str">
        <f t="shared" si="50"/>
        <v>November</v>
      </c>
      <c r="T188" s="18">
        <f t="shared" si="59"/>
        <v>1</v>
      </c>
      <c r="U188" s="18">
        <f t="shared" si="59"/>
        <v>0</v>
      </c>
      <c r="V188" s="18" t="str">
        <f t="shared" si="51"/>
        <v>Sunday</v>
      </c>
    </row>
    <row r="189" spans="4:22" x14ac:dyDescent="0.25">
      <c r="D189" s="18">
        <f t="shared" si="44"/>
        <v>2163</v>
      </c>
      <c r="E189" s="19">
        <f t="shared" si="52"/>
        <v>96132</v>
      </c>
      <c r="F189" s="19">
        <f t="shared" si="53"/>
        <v>96370</v>
      </c>
      <c r="G189" s="18">
        <f t="shared" si="45"/>
        <v>1</v>
      </c>
      <c r="H189" s="18">
        <f t="shared" si="57"/>
        <v>2</v>
      </c>
      <c r="I189" s="18" t="b">
        <f t="shared" si="57"/>
        <v>0</v>
      </c>
      <c r="J189" s="18">
        <f t="shared" si="57"/>
        <v>1</v>
      </c>
      <c r="K189" s="18">
        <f t="shared" si="57"/>
        <v>3</v>
      </c>
      <c r="L189" s="18" t="str">
        <f t="shared" si="46"/>
        <v>March</v>
      </c>
      <c r="M189" s="18">
        <f t="shared" si="58"/>
        <v>2</v>
      </c>
      <c r="N189" s="18">
        <f t="shared" si="58"/>
        <v>0</v>
      </c>
      <c r="O189" s="18" t="str">
        <f t="shared" si="47"/>
        <v>Sunday</v>
      </c>
      <c r="P189" s="18" t="b">
        <f t="shared" si="48"/>
        <v>0</v>
      </c>
      <c r="Q189" s="18">
        <f t="shared" si="48"/>
        <v>1</v>
      </c>
      <c r="R189" s="18">
        <f t="shared" si="49"/>
        <v>11</v>
      </c>
      <c r="S189" s="18" t="str">
        <f t="shared" si="50"/>
        <v>November</v>
      </c>
      <c r="T189" s="18">
        <f t="shared" si="59"/>
        <v>1</v>
      </c>
      <c r="U189" s="18">
        <f t="shared" si="59"/>
        <v>0</v>
      </c>
      <c r="V189" s="18" t="str">
        <f t="shared" si="51"/>
        <v>Sunday</v>
      </c>
    </row>
    <row r="190" spans="4:22" x14ac:dyDescent="0.25">
      <c r="D190" s="18">
        <f t="shared" si="44"/>
        <v>2164</v>
      </c>
      <c r="E190" s="19">
        <f t="shared" si="52"/>
        <v>96496</v>
      </c>
      <c r="F190" s="19">
        <f t="shared" si="53"/>
        <v>96734</v>
      </c>
      <c r="G190" s="18">
        <f t="shared" si="45"/>
        <v>1</v>
      </c>
      <c r="H190" s="18">
        <f t="shared" si="57"/>
        <v>2</v>
      </c>
      <c r="I190" s="18" t="b">
        <f t="shared" si="57"/>
        <v>0</v>
      </c>
      <c r="J190" s="18">
        <f t="shared" si="57"/>
        <v>1</v>
      </c>
      <c r="K190" s="18">
        <f t="shared" si="57"/>
        <v>3</v>
      </c>
      <c r="L190" s="18" t="str">
        <f t="shared" si="46"/>
        <v>March</v>
      </c>
      <c r="M190" s="18">
        <f t="shared" si="58"/>
        <v>2</v>
      </c>
      <c r="N190" s="18">
        <f t="shared" si="58"/>
        <v>0</v>
      </c>
      <c r="O190" s="18" t="str">
        <f t="shared" si="47"/>
        <v>Sunday</v>
      </c>
      <c r="P190" s="18" t="b">
        <f t="shared" si="48"/>
        <v>0</v>
      </c>
      <c r="Q190" s="18">
        <f t="shared" si="48"/>
        <v>1</v>
      </c>
      <c r="R190" s="18">
        <f t="shared" si="49"/>
        <v>11</v>
      </c>
      <c r="S190" s="18" t="str">
        <f t="shared" si="50"/>
        <v>November</v>
      </c>
      <c r="T190" s="18">
        <f t="shared" si="59"/>
        <v>1</v>
      </c>
      <c r="U190" s="18">
        <f t="shared" si="59"/>
        <v>0</v>
      </c>
      <c r="V190" s="18" t="str">
        <f t="shared" si="51"/>
        <v>Sunday</v>
      </c>
    </row>
    <row r="191" spans="4:22" x14ac:dyDescent="0.25">
      <c r="D191" s="18">
        <f t="shared" si="44"/>
        <v>2165</v>
      </c>
      <c r="E191" s="19">
        <f t="shared" si="52"/>
        <v>96860</v>
      </c>
      <c r="F191" s="19">
        <f t="shared" si="53"/>
        <v>97098</v>
      </c>
      <c r="G191" s="18">
        <f t="shared" si="45"/>
        <v>1</v>
      </c>
      <c r="H191" s="18">
        <f t="shared" si="57"/>
        <v>2</v>
      </c>
      <c r="I191" s="18" t="b">
        <f t="shared" si="57"/>
        <v>0</v>
      </c>
      <c r="J191" s="18">
        <f t="shared" si="57"/>
        <v>1</v>
      </c>
      <c r="K191" s="18">
        <f t="shared" si="57"/>
        <v>3</v>
      </c>
      <c r="L191" s="18" t="str">
        <f t="shared" si="46"/>
        <v>March</v>
      </c>
      <c r="M191" s="18">
        <f t="shared" si="58"/>
        <v>2</v>
      </c>
      <c r="N191" s="18">
        <f t="shared" si="58"/>
        <v>0</v>
      </c>
      <c r="O191" s="18" t="str">
        <f t="shared" si="47"/>
        <v>Sunday</v>
      </c>
      <c r="P191" s="18" t="b">
        <f t="shared" si="48"/>
        <v>0</v>
      </c>
      <c r="Q191" s="18">
        <f t="shared" si="48"/>
        <v>1</v>
      </c>
      <c r="R191" s="18">
        <f t="shared" si="49"/>
        <v>11</v>
      </c>
      <c r="S191" s="18" t="str">
        <f t="shared" si="50"/>
        <v>November</v>
      </c>
      <c r="T191" s="18">
        <f t="shared" si="59"/>
        <v>1</v>
      </c>
      <c r="U191" s="18">
        <f t="shared" si="59"/>
        <v>0</v>
      </c>
      <c r="V191" s="18" t="str">
        <f t="shared" si="51"/>
        <v>Sunday</v>
      </c>
    </row>
    <row r="192" spans="4:22" x14ac:dyDescent="0.25">
      <c r="D192" s="18">
        <f t="shared" si="44"/>
        <v>2166</v>
      </c>
      <c r="E192" s="19">
        <f t="shared" si="52"/>
        <v>97224</v>
      </c>
      <c r="F192" s="19">
        <f t="shared" si="53"/>
        <v>97462</v>
      </c>
      <c r="G192" s="18">
        <f t="shared" si="45"/>
        <v>1</v>
      </c>
      <c r="H192" s="18">
        <f t="shared" si="57"/>
        <v>2</v>
      </c>
      <c r="I192" s="18" t="b">
        <f t="shared" si="57"/>
        <v>0</v>
      </c>
      <c r="J192" s="18">
        <f t="shared" si="57"/>
        <v>1</v>
      </c>
      <c r="K192" s="18">
        <f t="shared" si="57"/>
        <v>3</v>
      </c>
      <c r="L192" s="18" t="str">
        <f t="shared" si="46"/>
        <v>March</v>
      </c>
      <c r="M192" s="18">
        <f t="shared" si="58"/>
        <v>2</v>
      </c>
      <c r="N192" s="18">
        <f t="shared" si="58"/>
        <v>0</v>
      </c>
      <c r="O192" s="18" t="str">
        <f t="shared" si="47"/>
        <v>Sunday</v>
      </c>
      <c r="P192" s="18" t="b">
        <f t="shared" si="48"/>
        <v>0</v>
      </c>
      <c r="Q192" s="18">
        <f t="shared" si="48"/>
        <v>1</v>
      </c>
      <c r="R192" s="18">
        <f t="shared" si="49"/>
        <v>11</v>
      </c>
      <c r="S192" s="18" t="str">
        <f t="shared" si="50"/>
        <v>November</v>
      </c>
      <c r="T192" s="18">
        <f t="shared" si="59"/>
        <v>1</v>
      </c>
      <c r="U192" s="18">
        <f t="shared" si="59"/>
        <v>0</v>
      </c>
      <c r="V192" s="18" t="str">
        <f t="shared" si="51"/>
        <v>Sunday</v>
      </c>
    </row>
    <row r="193" spans="4:22" x14ac:dyDescent="0.25">
      <c r="D193" s="18">
        <f t="shared" si="44"/>
        <v>2167</v>
      </c>
      <c r="E193" s="19">
        <f t="shared" si="52"/>
        <v>97588</v>
      </c>
      <c r="F193" s="19">
        <f t="shared" si="53"/>
        <v>97826</v>
      </c>
      <c r="G193" s="18">
        <f t="shared" si="45"/>
        <v>1</v>
      </c>
      <c r="H193" s="18">
        <f t="shared" si="57"/>
        <v>2</v>
      </c>
      <c r="I193" s="18" t="b">
        <f t="shared" si="57"/>
        <v>0</v>
      </c>
      <c r="J193" s="18">
        <f t="shared" si="57"/>
        <v>1</v>
      </c>
      <c r="K193" s="18">
        <f t="shared" si="57"/>
        <v>3</v>
      </c>
      <c r="L193" s="18" t="str">
        <f t="shared" si="46"/>
        <v>March</v>
      </c>
      <c r="M193" s="18">
        <f t="shared" si="58"/>
        <v>2</v>
      </c>
      <c r="N193" s="18">
        <f t="shared" si="58"/>
        <v>0</v>
      </c>
      <c r="O193" s="18" t="str">
        <f t="shared" si="47"/>
        <v>Sunday</v>
      </c>
      <c r="P193" s="18" t="b">
        <f t="shared" si="48"/>
        <v>0</v>
      </c>
      <c r="Q193" s="18">
        <f t="shared" si="48"/>
        <v>1</v>
      </c>
      <c r="R193" s="18">
        <f t="shared" si="49"/>
        <v>11</v>
      </c>
      <c r="S193" s="18" t="str">
        <f t="shared" si="50"/>
        <v>November</v>
      </c>
      <c r="T193" s="18">
        <f t="shared" si="59"/>
        <v>1</v>
      </c>
      <c r="U193" s="18">
        <f t="shared" si="59"/>
        <v>0</v>
      </c>
      <c r="V193" s="18" t="str">
        <f t="shared" si="51"/>
        <v>Sunday</v>
      </c>
    </row>
    <row r="194" spans="4:22" x14ac:dyDescent="0.25">
      <c r="D194" s="18">
        <f t="shared" si="44"/>
        <v>2168</v>
      </c>
      <c r="E194" s="19">
        <f t="shared" si="52"/>
        <v>97959</v>
      </c>
      <c r="F194" s="19">
        <f t="shared" si="53"/>
        <v>98197</v>
      </c>
      <c r="G194" s="18">
        <f t="shared" si="45"/>
        <v>1</v>
      </c>
      <c r="H194" s="18">
        <f t="shared" si="57"/>
        <v>2</v>
      </c>
      <c r="I194" s="18" t="b">
        <f t="shared" si="57"/>
        <v>0</v>
      </c>
      <c r="J194" s="18">
        <f t="shared" si="57"/>
        <v>1</v>
      </c>
      <c r="K194" s="18">
        <f t="shared" si="57"/>
        <v>3</v>
      </c>
      <c r="L194" s="18" t="str">
        <f t="shared" si="46"/>
        <v>March</v>
      </c>
      <c r="M194" s="18">
        <f t="shared" si="58"/>
        <v>2</v>
      </c>
      <c r="N194" s="18">
        <f t="shared" si="58"/>
        <v>0</v>
      </c>
      <c r="O194" s="18" t="str">
        <f t="shared" si="47"/>
        <v>Sunday</v>
      </c>
      <c r="P194" s="18" t="b">
        <f t="shared" si="48"/>
        <v>0</v>
      </c>
      <c r="Q194" s="18">
        <f t="shared" si="48"/>
        <v>1</v>
      </c>
      <c r="R194" s="18">
        <f t="shared" si="49"/>
        <v>11</v>
      </c>
      <c r="S194" s="18" t="str">
        <f t="shared" si="50"/>
        <v>November</v>
      </c>
      <c r="T194" s="18">
        <f t="shared" si="59"/>
        <v>1</v>
      </c>
      <c r="U194" s="18">
        <f t="shared" si="59"/>
        <v>0</v>
      </c>
      <c r="V194" s="18" t="str">
        <f t="shared" si="51"/>
        <v>Sunday</v>
      </c>
    </row>
    <row r="195" spans="4:22" x14ac:dyDescent="0.25">
      <c r="D195" s="18">
        <f t="shared" si="44"/>
        <v>2169</v>
      </c>
      <c r="E195" s="19">
        <f t="shared" si="52"/>
        <v>98323</v>
      </c>
      <c r="F195" s="19">
        <f t="shared" si="53"/>
        <v>98561</v>
      </c>
      <c r="G195" s="18">
        <f t="shared" si="45"/>
        <v>1</v>
      </c>
      <c r="H195" s="18">
        <f t="shared" si="57"/>
        <v>2</v>
      </c>
      <c r="I195" s="18" t="b">
        <f t="shared" si="57"/>
        <v>0</v>
      </c>
      <c r="J195" s="18">
        <f t="shared" si="57"/>
        <v>1</v>
      </c>
      <c r="K195" s="18">
        <f t="shared" si="57"/>
        <v>3</v>
      </c>
      <c r="L195" s="18" t="str">
        <f t="shared" si="46"/>
        <v>March</v>
      </c>
      <c r="M195" s="18">
        <f t="shared" si="58"/>
        <v>2</v>
      </c>
      <c r="N195" s="18">
        <f t="shared" si="58"/>
        <v>0</v>
      </c>
      <c r="O195" s="18" t="str">
        <f t="shared" si="47"/>
        <v>Sunday</v>
      </c>
      <c r="P195" s="18" t="b">
        <f t="shared" si="48"/>
        <v>0</v>
      </c>
      <c r="Q195" s="18">
        <f t="shared" si="48"/>
        <v>1</v>
      </c>
      <c r="R195" s="18">
        <f t="shared" si="49"/>
        <v>11</v>
      </c>
      <c r="S195" s="18" t="str">
        <f t="shared" si="50"/>
        <v>November</v>
      </c>
      <c r="T195" s="18">
        <f t="shared" si="59"/>
        <v>1</v>
      </c>
      <c r="U195" s="18">
        <f t="shared" si="59"/>
        <v>0</v>
      </c>
      <c r="V195" s="18" t="str">
        <f t="shared" si="51"/>
        <v>Sunday</v>
      </c>
    </row>
    <row r="196" spans="4:22" x14ac:dyDescent="0.25">
      <c r="D196" s="18">
        <f t="shared" si="44"/>
        <v>2170</v>
      </c>
      <c r="E196" s="19">
        <f t="shared" si="52"/>
        <v>98687</v>
      </c>
      <c r="F196" s="19">
        <f t="shared" si="53"/>
        <v>98925</v>
      </c>
      <c r="G196" s="18">
        <f t="shared" si="45"/>
        <v>1</v>
      </c>
      <c r="H196" s="18">
        <f t="shared" si="57"/>
        <v>2</v>
      </c>
      <c r="I196" s="18" t="b">
        <f t="shared" si="57"/>
        <v>0</v>
      </c>
      <c r="J196" s="18">
        <f t="shared" si="57"/>
        <v>1</v>
      </c>
      <c r="K196" s="18">
        <f t="shared" si="57"/>
        <v>3</v>
      </c>
      <c r="L196" s="18" t="str">
        <f t="shared" si="46"/>
        <v>March</v>
      </c>
      <c r="M196" s="18">
        <f t="shared" si="58"/>
        <v>2</v>
      </c>
      <c r="N196" s="18">
        <f t="shared" si="58"/>
        <v>0</v>
      </c>
      <c r="O196" s="18" t="str">
        <f t="shared" si="47"/>
        <v>Sunday</v>
      </c>
      <c r="P196" s="18" t="b">
        <f t="shared" si="48"/>
        <v>0</v>
      </c>
      <c r="Q196" s="18">
        <f t="shared" si="48"/>
        <v>1</v>
      </c>
      <c r="R196" s="18">
        <f t="shared" si="49"/>
        <v>11</v>
      </c>
      <c r="S196" s="18" t="str">
        <f t="shared" si="50"/>
        <v>November</v>
      </c>
      <c r="T196" s="18">
        <f t="shared" si="59"/>
        <v>1</v>
      </c>
      <c r="U196" s="18">
        <f t="shared" si="59"/>
        <v>0</v>
      </c>
      <c r="V196" s="18" t="str">
        <f t="shared" si="51"/>
        <v>Sunday</v>
      </c>
    </row>
    <row r="197" spans="4:22" x14ac:dyDescent="0.25">
      <c r="D197" s="18">
        <f t="shared" si="44"/>
        <v>2171</v>
      </c>
      <c r="E197" s="19">
        <f t="shared" si="52"/>
        <v>99051</v>
      </c>
      <c r="F197" s="19">
        <f t="shared" si="53"/>
        <v>99289</v>
      </c>
      <c r="G197" s="18">
        <f t="shared" si="45"/>
        <v>1</v>
      </c>
      <c r="H197" s="18">
        <f t="shared" si="57"/>
        <v>2</v>
      </c>
      <c r="I197" s="18" t="b">
        <f t="shared" si="57"/>
        <v>0</v>
      </c>
      <c r="J197" s="18">
        <f t="shared" si="57"/>
        <v>1</v>
      </c>
      <c r="K197" s="18">
        <f t="shared" si="57"/>
        <v>3</v>
      </c>
      <c r="L197" s="18" t="str">
        <f t="shared" si="46"/>
        <v>March</v>
      </c>
      <c r="M197" s="18">
        <f t="shared" si="58"/>
        <v>2</v>
      </c>
      <c r="N197" s="18">
        <f t="shared" si="58"/>
        <v>0</v>
      </c>
      <c r="O197" s="18" t="str">
        <f t="shared" si="47"/>
        <v>Sunday</v>
      </c>
      <c r="P197" s="18" t="b">
        <f t="shared" si="48"/>
        <v>0</v>
      </c>
      <c r="Q197" s="18">
        <f t="shared" si="48"/>
        <v>1</v>
      </c>
      <c r="R197" s="18">
        <f t="shared" si="49"/>
        <v>11</v>
      </c>
      <c r="S197" s="18" t="str">
        <f t="shared" si="50"/>
        <v>November</v>
      </c>
      <c r="T197" s="18">
        <f t="shared" si="59"/>
        <v>1</v>
      </c>
      <c r="U197" s="18">
        <f t="shared" si="59"/>
        <v>0</v>
      </c>
      <c r="V197" s="18" t="str">
        <f t="shared" si="51"/>
        <v>Sunday</v>
      </c>
    </row>
    <row r="198" spans="4:22" x14ac:dyDescent="0.25">
      <c r="D198" s="18">
        <f t="shared" si="44"/>
        <v>2172</v>
      </c>
      <c r="E198" s="19">
        <f t="shared" si="52"/>
        <v>99415</v>
      </c>
      <c r="F198" s="19">
        <f t="shared" si="53"/>
        <v>99653</v>
      </c>
      <c r="G198" s="18">
        <f t="shared" si="45"/>
        <v>1</v>
      </c>
      <c r="H198" s="18">
        <f t="shared" si="57"/>
        <v>2</v>
      </c>
      <c r="I198" s="18" t="b">
        <f t="shared" si="57"/>
        <v>0</v>
      </c>
      <c r="J198" s="18">
        <f t="shared" si="57"/>
        <v>1</v>
      </c>
      <c r="K198" s="18">
        <f t="shared" si="57"/>
        <v>3</v>
      </c>
      <c r="L198" s="18" t="str">
        <f t="shared" si="46"/>
        <v>March</v>
      </c>
      <c r="M198" s="18">
        <f t="shared" si="58"/>
        <v>2</v>
      </c>
      <c r="N198" s="18">
        <f t="shared" si="58"/>
        <v>0</v>
      </c>
      <c r="O198" s="18" t="str">
        <f t="shared" si="47"/>
        <v>Sunday</v>
      </c>
      <c r="P198" s="18" t="b">
        <f t="shared" si="48"/>
        <v>0</v>
      </c>
      <c r="Q198" s="18">
        <f t="shared" si="48"/>
        <v>1</v>
      </c>
      <c r="R198" s="18">
        <f t="shared" si="49"/>
        <v>11</v>
      </c>
      <c r="S198" s="18" t="str">
        <f t="shared" si="50"/>
        <v>November</v>
      </c>
      <c r="T198" s="18">
        <f t="shared" si="59"/>
        <v>1</v>
      </c>
      <c r="U198" s="18">
        <f t="shared" si="59"/>
        <v>0</v>
      </c>
      <c r="V198" s="18" t="str">
        <f t="shared" si="51"/>
        <v>Sunday</v>
      </c>
    </row>
    <row r="199" spans="4:22" x14ac:dyDescent="0.25">
      <c r="D199" s="18">
        <f t="shared" si="44"/>
        <v>2173</v>
      </c>
      <c r="E199" s="19">
        <f t="shared" si="52"/>
        <v>99786</v>
      </c>
      <c r="F199" s="19">
        <f t="shared" si="53"/>
        <v>100024</v>
      </c>
      <c r="G199" s="18">
        <f t="shared" si="45"/>
        <v>1</v>
      </c>
      <c r="H199" s="18">
        <f t="shared" si="57"/>
        <v>2</v>
      </c>
      <c r="I199" s="18" t="b">
        <f t="shared" si="57"/>
        <v>0</v>
      </c>
      <c r="J199" s="18">
        <f t="shared" si="57"/>
        <v>1</v>
      </c>
      <c r="K199" s="18">
        <f t="shared" si="57"/>
        <v>3</v>
      </c>
      <c r="L199" s="18" t="str">
        <f t="shared" si="46"/>
        <v>March</v>
      </c>
      <c r="M199" s="18">
        <f t="shared" si="58"/>
        <v>2</v>
      </c>
      <c r="N199" s="18">
        <f t="shared" si="58"/>
        <v>0</v>
      </c>
      <c r="O199" s="18" t="str">
        <f t="shared" si="47"/>
        <v>Sunday</v>
      </c>
      <c r="P199" s="18" t="b">
        <f t="shared" si="48"/>
        <v>0</v>
      </c>
      <c r="Q199" s="18">
        <f t="shared" si="48"/>
        <v>1</v>
      </c>
      <c r="R199" s="18">
        <f t="shared" si="49"/>
        <v>11</v>
      </c>
      <c r="S199" s="18" t="str">
        <f t="shared" si="50"/>
        <v>November</v>
      </c>
      <c r="T199" s="18">
        <f t="shared" si="59"/>
        <v>1</v>
      </c>
      <c r="U199" s="18">
        <f t="shared" si="59"/>
        <v>0</v>
      </c>
      <c r="V199" s="18" t="str">
        <f t="shared" si="51"/>
        <v>Sunday</v>
      </c>
    </row>
    <row r="200" spans="4:22" x14ac:dyDescent="0.25">
      <c r="D200" s="18">
        <f t="shared" si="44"/>
        <v>2174</v>
      </c>
      <c r="E200" s="19">
        <f t="shared" si="52"/>
        <v>100150</v>
      </c>
      <c r="F200" s="19">
        <f t="shared" si="53"/>
        <v>100388</v>
      </c>
      <c r="G200" s="18">
        <f t="shared" si="45"/>
        <v>1</v>
      </c>
      <c r="H200" s="18">
        <f t="shared" si="57"/>
        <v>2</v>
      </c>
      <c r="I200" s="18" t="b">
        <f t="shared" si="57"/>
        <v>0</v>
      </c>
      <c r="J200" s="18">
        <f t="shared" si="57"/>
        <v>1</v>
      </c>
      <c r="K200" s="18">
        <f t="shared" si="57"/>
        <v>3</v>
      </c>
      <c r="L200" s="18" t="str">
        <f t="shared" si="46"/>
        <v>March</v>
      </c>
      <c r="M200" s="18">
        <f t="shared" si="58"/>
        <v>2</v>
      </c>
      <c r="N200" s="18">
        <f t="shared" si="58"/>
        <v>0</v>
      </c>
      <c r="O200" s="18" t="str">
        <f t="shared" si="47"/>
        <v>Sunday</v>
      </c>
      <c r="P200" s="18" t="b">
        <f t="shared" si="48"/>
        <v>0</v>
      </c>
      <c r="Q200" s="18">
        <f t="shared" si="48"/>
        <v>1</v>
      </c>
      <c r="R200" s="18">
        <f t="shared" si="49"/>
        <v>11</v>
      </c>
      <c r="S200" s="18" t="str">
        <f t="shared" si="50"/>
        <v>November</v>
      </c>
      <c r="T200" s="18">
        <f t="shared" si="59"/>
        <v>1</v>
      </c>
      <c r="U200" s="18">
        <f t="shared" si="59"/>
        <v>0</v>
      </c>
      <c r="V200" s="18" t="str">
        <f t="shared" si="51"/>
        <v>Sunday</v>
      </c>
    </row>
    <row r="201" spans="4:22" x14ac:dyDescent="0.25">
      <c r="D201" s="18">
        <f t="shared" si="44"/>
        <v>2175</v>
      </c>
      <c r="E201" s="19">
        <f t="shared" si="52"/>
        <v>100514</v>
      </c>
      <c r="F201" s="19">
        <f t="shared" si="53"/>
        <v>100752</v>
      </c>
      <c r="G201" s="18">
        <f t="shared" si="45"/>
        <v>1</v>
      </c>
      <c r="H201" s="18">
        <f t="shared" si="57"/>
        <v>2</v>
      </c>
      <c r="I201" s="18" t="b">
        <f t="shared" si="57"/>
        <v>0</v>
      </c>
      <c r="J201" s="18">
        <f t="shared" si="57"/>
        <v>1</v>
      </c>
      <c r="K201" s="18">
        <f t="shared" si="57"/>
        <v>3</v>
      </c>
      <c r="L201" s="18" t="str">
        <f t="shared" si="46"/>
        <v>March</v>
      </c>
      <c r="M201" s="18">
        <f t="shared" si="58"/>
        <v>2</v>
      </c>
      <c r="N201" s="18">
        <f t="shared" si="58"/>
        <v>0</v>
      </c>
      <c r="O201" s="18" t="str">
        <f t="shared" si="47"/>
        <v>Sunday</v>
      </c>
      <c r="P201" s="18" t="b">
        <f t="shared" si="48"/>
        <v>0</v>
      </c>
      <c r="Q201" s="18">
        <f t="shared" si="48"/>
        <v>1</v>
      </c>
      <c r="R201" s="18">
        <f t="shared" si="49"/>
        <v>11</v>
      </c>
      <c r="S201" s="18" t="str">
        <f t="shared" si="50"/>
        <v>November</v>
      </c>
      <c r="T201" s="18">
        <f t="shared" si="59"/>
        <v>1</v>
      </c>
      <c r="U201" s="18">
        <f t="shared" si="59"/>
        <v>0</v>
      </c>
      <c r="V201" s="18" t="str">
        <f t="shared" si="51"/>
        <v>Sunday</v>
      </c>
    </row>
    <row r="202" spans="4:22" x14ac:dyDescent="0.25">
      <c r="D202" s="18">
        <f t="shared" si="44"/>
        <v>2176</v>
      </c>
      <c r="E202" s="19">
        <f t="shared" si="52"/>
        <v>100878</v>
      </c>
      <c r="F202" s="19">
        <f t="shared" si="53"/>
        <v>101116</v>
      </c>
      <c r="G202" s="18">
        <f t="shared" si="45"/>
        <v>1</v>
      </c>
      <c r="H202" s="18">
        <f t="shared" si="57"/>
        <v>2</v>
      </c>
      <c r="I202" s="18" t="b">
        <f t="shared" si="57"/>
        <v>0</v>
      </c>
      <c r="J202" s="18">
        <f t="shared" si="57"/>
        <v>1</v>
      </c>
      <c r="K202" s="18">
        <f t="shared" si="57"/>
        <v>3</v>
      </c>
      <c r="L202" s="18" t="str">
        <f t="shared" si="46"/>
        <v>March</v>
      </c>
      <c r="M202" s="18">
        <f t="shared" si="58"/>
        <v>2</v>
      </c>
      <c r="N202" s="18">
        <f t="shared" si="58"/>
        <v>0</v>
      </c>
      <c r="O202" s="18" t="str">
        <f t="shared" si="47"/>
        <v>Sunday</v>
      </c>
      <c r="P202" s="18" t="b">
        <f t="shared" si="48"/>
        <v>0</v>
      </c>
      <c r="Q202" s="18">
        <f t="shared" si="48"/>
        <v>1</v>
      </c>
      <c r="R202" s="18">
        <f t="shared" si="49"/>
        <v>11</v>
      </c>
      <c r="S202" s="18" t="str">
        <f t="shared" si="50"/>
        <v>November</v>
      </c>
      <c r="T202" s="18">
        <f t="shared" si="59"/>
        <v>1</v>
      </c>
      <c r="U202" s="18">
        <f t="shared" si="59"/>
        <v>0</v>
      </c>
      <c r="V202" s="18" t="str">
        <f t="shared" si="51"/>
        <v>Sunday</v>
      </c>
    </row>
    <row r="203" spans="4:22" x14ac:dyDescent="0.25">
      <c r="D203" s="18">
        <f t="shared" si="44"/>
        <v>2177</v>
      </c>
      <c r="E203" s="19">
        <f t="shared" si="52"/>
        <v>101242</v>
      </c>
      <c r="F203" s="19">
        <f t="shared" si="53"/>
        <v>101480</v>
      </c>
      <c r="G203" s="18">
        <f t="shared" si="45"/>
        <v>1</v>
      </c>
      <c r="H203" s="18">
        <f t="shared" si="57"/>
        <v>2</v>
      </c>
      <c r="I203" s="18" t="b">
        <f t="shared" si="57"/>
        <v>0</v>
      </c>
      <c r="J203" s="18">
        <f t="shared" si="57"/>
        <v>1</v>
      </c>
      <c r="K203" s="18">
        <f t="shared" si="57"/>
        <v>3</v>
      </c>
      <c r="L203" s="18" t="str">
        <f t="shared" si="46"/>
        <v>March</v>
      </c>
      <c r="M203" s="18">
        <f t="shared" si="58"/>
        <v>2</v>
      </c>
      <c r="N203" s="18">
        <f t="shared" si="58"/>
        <v>0</v>
      </c>
      <c r="O203" s="18" t="str">
        <f t="shared" si="47"/>
        <v>Sunday</v>
      </c>
      <c r="P203" s="18" t="b">
        <f t="shared" si="48"/>
        <v>0</v>
      </c>
      <c r="Q203" s="18">
        <f t="shared" si="48"/>
        <v>1</v>
      </c>
      <c r="R203" s="18">
        <f t="shared" si="49"/>
        <v>11</v>
      </c>
      <c r="S203" s="18" t="str">
        <f t="shared" si="50"/>
        <v>November</v>
      </c>
      <c r="T203" s="18">
        <f t="shared" si="59"/>
        <v>1</v>
      </c>
      <c r="U203" s="18">
        <f t="shared" si="59"/>
        <v>0</v>
      </c>
      <c r="V203" s="18" t="str">
        <f t="shared" si="51"/>
        <v>Sunday</v>
      </c>
    </row>
    <row r="204" spans="4:22" x14ac:dyDescent="0.25">
      <c r="D204" s="18">
        <f t="shared" si="44"/>
        <v>2178</v>
      </c>
      <c r="E204" s="19">
        <f t="shared" si="52"/>
        <v>101606</v>
      </c>
      <c r="F204" s="19">
        <f t="shared" si="53"/>
        <v>101844</v>
      </c>
      <c r="G204" s="18">
        <f t="shared" si="45"/>
        <v>1</v>
      </c>
      <c r="H204" s="18">
        <f t="shared" si="57"/>
        <v>2</v>
      </c>
      <c r="I204" s="18" t="b">
        <f t="shared" si="57"/>
        <v>0</v>
      </c>
      <c r="J204" s="18">
        <f t="shared" si="57"/>
        <v>1</v>
      </c>
      <c r="K204" s="18">
        <f t="shared" si="57"/>
        <v>3</v>
      </c>
      <c r="L204" s="18" t="str">
        <f t="shared" si="46"/>
        <v>March</v>
      </c>
      <c r="M204" s="18">
        <f t="shared" si="58"/>
        <v>2</v>
      </c>
      <c r="N204" s="18">
        <f t="shared" si="58"/>
        <v>0</v>
      </c>
      <c r="O204" s="18" t="str">
        <f t="shared" si="47"/>
        <v>Sunday</v>
      </c>
      <c r="P204" s="18" t="b">
        <f t="shared" si="48"/>
        <v>0</v>
      </c>
      <c r="Q204" s="18">
        <f t="shared" si="48"/>
        <v>1</v>
      </c>
      <c r="R204" s="18">
        <f t="shared" si="49"/>
        <v>11</v>
      </c>
      <c r="S204" s="18" t="str">
        <f t="shared" si="50"/>
        <v>November</v>
      </c>
      <c r="T204" s="18">
        <f t="shared" si="59"/>
        <v>1</v>
      </c>
      <c r="U204" s="18">
        <f t="shared" si="59"/>
        <v>0</v>
      </c>
      <c r="V204" s="18" t="str">
        <f t="shared" si="51"/>
        <v>Sunday</v>
      </c>
    </row>
    <row r="205" spans="4:22" x14ac:dyDescent="0.25">
      <c r="D205" s="18">
        <f t="shared" si="44"/>
        <v>2179</v>
      </c>
      <c r="E205" s="19">
        <f t="shared" si="52"/>
        <v>101977</v>
      </c>
      <c r="F205" s="19">
        <f t="shared" si="53"/>
        <v>102215</v>
      </c>
      <c r="G205" s="18">
        <f t="shared" si="45"/>
        <v>1</v>
      </c>
      <c r="H205" s="18">
        <f t="shared" ref="H205:K224" si="60">VLOOKUP($G205,Adjustment_Rules_Lookup,H$23,FALSE)</f>
        <v>2</v>
      </c>
      <c r="I205" s="18" t="b">
        <f t="shared" si="60"/>
        <v>0</v>
      </c>
      <c r="J205" s="18">
        <f t="shared" si="60"/>
        <v>1</v>
      </c>
      <c r="K205" s="18">
        <f t="shared" si="60"/>
        <v>3</v>
      </c>
      <c r="L205" s="18" t="str">
        <f t="shared" si="46"/>
        <v>March</v>
      </c>
      <c r="M205" s="18">
        <f t="shared" ref="M205:N224" si="61">VLOOKUP($G205,Adjustment_Rules_Lookup,M$23,FALSE)</f>
        <v>2</v>
      </c>
      <c r="N205" s="18">
        <f t="shared" si="61"/>
        <v>0</v>
      </c>
      <c r="O205" s="18" t="str">
        <f t="shared" si="47"/>
        <v>Sunday</v>
      </c>
      <c r="P205" s="18" t="b">
        <f t="shared" si="48"/>
        <v>0</v>
      </c>
      <c r="Q205" s="18">
        <f t="shared" si="48"/>
        <v>1</v>
      </c>
      <c r="R205" s="18">
        <f t="shared" si="49"/>
        <v>11</v>
      </c>
      <c r="S205" s="18" t="str">
        <f t="shared" si="50"/>
        <v>November</v>
      </c>
      <c r="T205" s="18">
        <f t="shared" ref="T205:U224" si="62">VLOOKUP($G205,Adjustment_Rules_Lookup,T$23,FALSE)</f>
        <v>1</v>
      </c>
      <c r="U205" s="18">
        <f t="shared" si="62"/>
        <v>0</v>
      </c>
      <c r="V205" s="18" t="str">
        <f t="shared" si="51"/>
        <v>Sunday</v>
      </c>
    </row>
    <row r="206" spans="4:22" x14ac:dyDescent="0.25">
      <c r="D206" s="18">
        <f t="shared" si="44"/>
        <v>2180</v>
      </c>
      <c r="E206" s="19">
        <f t="shared" si="52"/>
        <v>102341</v>
      </c>
      <c r="F206" s="19">
        <f t="shared" si="53"/>
        <v>102579</v>
      </c>
      <c r="G206" s="18">
        <f t="shared" si="45"/>
        <v>1</v>
      </c>
      <c r="H206" s="18">
        <f t="shared" si="60"/>
        <v>2</v>
      </c>
      <c r="I206" s="18" t="b">
        <f t="shared" si="60"/>
        <v>0</v>
      </c>
      <c r="J206" s="18">
        <f t="shared" si="60"/>
        <v>1</v>
      </c>
      <c r="K206" s="18">
        <f t="shared" si="60"/>
        <v>3</v>
      </c>
      <c r="L206" s="18" t="str">
        <f t="shared" si="46"/>
        <v>March</v>
      </c>
      <c r="M206" s="18">
        <f t="shared" si="61"/>
        <v>2</v>
      </c>
      <c r="N206" s="18">
        <f t="shared" si="61"/>
        <v>0</v>
      </c>
      <c r="O206" s="18" t="str">
        <f t="shared" si="47"/>
        <v>Sunday</v>
      </c>
      <c r="P206" s="18" t="b">
        <f t="shared" si="48"/>
        <v>0</v>
      </c>
      <c r="Q206" s="18">
        <f t="shared" si="48"/>
        <v>1</v>
      </c>
      <c r="R206" s="18">
        <f t="shared" si="49"/>
        <v>11</v>
      </c>
      <c r="S206" s="18" t="str">
        <f t="shared" si="50"/>
        <v>November</v>
      </c>
      <c r="T206" s="18">
        <f t="shared" si="62"/>
        <v>1</v>
      </c>
      <c r="U206" s="18">
        <f t="shared" si="62"/>
        <v>0</v>
      </c>
      <c r="V206" s="18" t="str">
        <f t="shared" si="51"/>
        <v>Sunday</v>
      </c>
    </row>
    <row r="207" spans="4:22" x14ac:dyDescent="0.25">
      <c r="D207" s="18">
        <f t="shared" si="44"/>
        <v>2181</v>
      </c>
      <c r="E207" s="19">
        <f t="shared" si="52"/>
        <v>102705</v>
      </c>
      <c r="F207" s="19">
        <f t="shared" si="53"/>
        <v>102943</v>
      </c>
      <c r="G207" s="18">
        <f t="shared" si="45"/>
        <v>1</v>
      </c>
      <c r="H207" s="18">
        <f t="shared" si="60"/>
        <v>2</v>
      </c>
      <c r="I207" s="18" t="b">
        <f t="shared" si="60"/>
        <v>0</v>
      </c>
      <c r="J207" s="18">
        <f t="shared" si="60"/>
        <v>1</v>
      </c>
      <c r="K207" s="18">
        <f t="shared" si="60"/>
        <v>3</v>
      </c>
      <c r="L207" s="18" t="str">
        <f t="shared" si="46"/>
        <v>March</v>
      </c>
      <c r="M207" s="18">
        <f t="shared" si="61"/>
        <v>2</v>
      </c>
      <c r="N207" s="18">
        <f t="shared" si="61"/>
        <v>0</v>
      </c>
      <c r="O207" s="18" t="str">
        <f t="shared" si="47"/>
        <v>Sunday</v>
      </c>
      <c r="P207" s="18" t="b">
        <f t="shared" si="48"/>
        <v>0</v>
      </c>
      <c r="Q207" s="18">
        <f t="shared" si="48"/>
        <v>1</v>
      </c>
      <c r="R207" s="18">
        <f t="shared" si="49"/>
        <v>11</v>
      </c>
      <c r="S207" s="18" t="str">
        <f t="shared" si="50"/>
        <v>November</v>
      </c>
      <c r="T207" s="18">
        <f t="shared" si="62"/>
        <v>1</v>
      </c>
      <c r="U207" s="18">
        <f t="shared" si="62"/>
        <v>0</v>
      </c>
      <c r="V207" s="18" t="str">
        <f t="shared" si="51"/>
        <v>Sunday</v>
      </c>
    </row>
    <row r="208" spans="4:22" x14ac:dyDescent="0.25">
      <c r="D208" s="18">
        <f t="shared" si="44"/>
        <v>2182</v>
      </c>
      <c r="E208" s="19">
        <f t="shared" si="52"/>
        <v>103069</v>
      </c>
      <c r="F208" s="19">
        <f t="shared" si="53"/>
        <v>103307</v>
      </c>
      <c r="G208" s="18">
        <f t="shared" si="45"/>
        <v>1</v>
      </c>
      <c r="H208" s="18">
        <f t="shared" si="60"/>
        <v>2</v>
      </c>
      <c r="I208" s="18" t="b">
        <f t="shared" si="60"/>
        <v>0</v>
      </c>
      <c r="J208" s="18">
        <f t="shared" si="60"/>
        <v>1</v>
      </c>
      <c r="K208" s="18">
        <f t="shared" si="60"/>
        <v>3</v>
      </c>
      <c r="L208" s="18" t="str">
        <f t="shared" si="46"/>
        <v>March</v>
      </c>
      <c r="M208" s="18">
        <f t="shared" si="61"/>
        <v>2</v>
      </c>
      <c r="N208" s="18">
        <f t="shared" si="61"/>
        <v>0</v>
      </c>
      <c r="O208" s="18" t="str">
        <f t="shared" si="47"/>
        <v>Sunday</v>
      </c>
      <c r="P208" s="18" t="b">
        <f t="shared" si="48"/>
        <v>0</v>
      </c>
      <c r="Q208" s="18">
        <f t="shared" si="48"/>
        <v>1</v>
      </c>
      <c r="R208" s="18">
        <f t="shared" si="49"/>
        <v>11</v>
      </c>
      <c r="S208" s="18" t="str">
        <f t="shared" si="50"/>
        <v>November</v>
      </c>
      <c r="T208" s="18">
        <f t="shared" si="62"/>
        <v>1</v>
      </c>
      <c r="U208" s="18">
        <f t="shared" si="62"/>
        <v>0</v>
      </c>
      <c r="V208" s="18" t="str">
        <f t="shared" si="51"/>
        <v>Sunday</v>
      </c>
    </row>
    <row r="209" spans="4:22" x14ac:dyDescent="0.25">
      <c r="D209" s="18">
        <f t="shared" si="44"/>
        <v>2183</v>
      </c>
      <c r="E209" s="19">
        <f t="shared" si="52"/>
        <v>103433</v>
      </c>
      <c r="F209" s="19">
        <f t="shared" si="53"/>
        <v>103671</v>
      </c>
      <c r="G209" s="18">
        <f t="shared" si="45"/>
        <v>1</v>
      </c>
      <c r="H209" s="18">
        <f t="shared" si="60"/>
        <v>2</v>
      </c>
      <c r="I209" s="18" t="b">
        <f t="shared" si="60"/>
        <v>0</v>
      </c>
      <c r="J209" s="18">
        <f t="shared" si="60"/>
        <v>1</v>
      </c>
      <c r="K209" s="18">
        <f t="shared" si="60"/>
        <v>3</v>
      </c>
      <c r="L209" s="18" t="str">
        <f t="shared" si="46"/>
        <v>March</v>
      </c>
      <c r="M209" s="18">
        <f t="shared" si="61"/>
        <v>2</v>
      </c>
      <c r="N209" s="18">
        <f t="shared" si="61"/>
        <v>0</v>
      </c>
      <c r="O209" s="18" t="str">
        <f t="shared" si="47"/>
        <v>Sunday</v>
      </c>
      <c r="P209" s="18" t="b">
        <f t="shared" si="48"/>
        <v>0</v>
      </c>
      <c r="Q209" s="18">
        <f t="shared" si="48"/>
        <v>1</v>
      </c>
      <c r="R209" s="18">
        <f t="shared" si="49"/>
        <v>11</v>
      </c>
      <c r="S209" s="18" t="str">
        <f t="shared" si="50"/>
        <v>November</v>
      </c>
      <c r="T209" s="18">
        <f t="shared" si="62"/>
        <v>1</v>
      </c>
      <c r="U209" s="18">
        <f t="shared" si="62"/>
        <v>0</v>
      </c>
      <c r="V209" s="18" t="str">
        <f t="shared" si="51"/>
        <v>Sunday</v>
      </c>
    </row>
    <row r="210" spans="4:22" x14ac:dyDescent="0.25">
      <c r="D210" s="18">
        <f t="shared" si="44"/>
        <v>2184</v>
      </c>
      <c r="E210" s="19">
        <f t="shared" si="52"/>
        <v>103804</v>
      </c>
      <c r="F210" s="19">
        <f t="shared" si="53"/>
        <v>104042</v>
      </c>
      <c r="G210" s="18">
        <f t="shared" si="45"/>
        <v>1</v>
      </c>
      <c r="H210" s="18">
        <f t="shared" si="60"/>
        <v>2</v>
      </c>
      <c r="I210" s="18" t="b">
        <f t="shared" si="60"/>
        <v>0</v>
      </c>
      <c r="J210" s="18">
        <f t="shared" si="60"/>
        <v>1</v>
      </c>
      <c r="K210" s="18">
        <f t="shared" si="60"/>
        <v>3</v>
      </c>
      <c r="L210" s="18" t="str">
        <f t="shared" si="46"/>
        <v>March</v>
      </c>
      <c r="M210" s="18">
        <f t="shared" si="61"/>
        <v>2</v>
      </c>
      <c r="N210" s="18">
        <f t="shared" si="61"/>
        <v>0</v>
      </c>
      <c r="O210" s="18" t="str">
        <f t="shared" si="47"/>
        <v>Sunday</v>
      </c>
      <c r="P210" s="18" t="b">
        <f t="shared" si="48"/>
        <v>0</v>
      </c>
      <c r="Q210" s="18">
        <f t="shared" si="48"/>
        <v>1</v>
      </c>
      <c r="R210" s="18">
        <f t="shared" si="49"/>
        <v>11</v>
      </c>
      <c r="S210" s="18" t="str">
        <f t="shared" si="50"/>
        <v>November</v>
      </c>
      <c r="T210" s="18">
        <f t="shared" si="62"/>
        <v>1</v>
      </c>
      <c r="U210" s="18">
        <f t="shared" si="62"/>
        <v>0</v>
      </c>
      <c r="V210" s="18" t="str">
        <f t="shared" si="51"/>
        <v>Sunday</v>
      </c>
    </row>
    <row r="211" spans="4:22" x14ac:dyDescent="0.25">
      <c r="D211" s="18">
        <f t="shared" si="44"/>
        <v>2185</v>
      </c>
      <c r="E211" s="19">
        <f t="shared" si="52"/>
        <v>104168</v>
      </c>
      <c r="F211" s="19">
        <f t="shared" si="53"/>
        <v>104406</v>
      </c>
      <c r="G211" s="18">
        <f t="shared" si="45"/>
        <v>1</v>
      </c>
      <c r="H211" s="18">
        <f t="shared" si="60"/>
        <v>2</v>
      </c>
      <c r="I211" s="18" t="b">
        <f t="shared" si="60"/>
        <v>0</v>
      </c>
      <c r="J211" s="18">
        <f t="shared" si="60"/>
        <v>1</v>
      </c>
      <c r="K211" s="18">
        <f t="shared" si="60"/>
        <v>3</v>
      </c>
      <c r="L211" s="18" t="str">
        <f t="shared" si="46"/>
        <v>March</v>
      </c>
      <c r="M211" s="18">
        <f t="shared" si="61"/>
        <v>2</v>
      </c>
      <c r="N211" s="18">
        <f t="shared" si="61"/>
        <v>0</v>
      </c>
      <c r="O211" s="18" t="str">
        <f t="shared" si="47"/>
        <v>Sunday</v>
      </c>
      <c r="P211" s="18" t="b">
        <f t="shared" si="48"/>
        <v>0</v>
      </c>
      <c r="Q211" s="18">
        <f t="shared" si="48"/>
        <v>1</v>
      </c>
      <c r="R211" s="18">
        <f t="shared" si="49"/>
        <v>11</v>
      </c>
      <c r="S211" s="18" t="str">
        <f t="shared" si="50"/>
        <v>November</v>
      </c>
      <c r="T211" s="18">
        <f t="shared" si="62"/>
        <v>1</v>
      </c>
      <c r="U211" s="18">
        <f t="shared" si="62"/>
        <v>0</v>
      </c>
      <c r="V211" s="18" t="str">
        <f t="shared" si="51"/>
        <v>Sunday</v>
      </c>
    </row>
    <row r="212" spans="4:22" x14ac:dyDescent="0.25">
      <c r="D212" s="18">
        <f t="shared" si="44"/>
        <v>2186</v>
      </c>
      <c r="E212" s="19">
        <f t="shared" si="52"/>
        <v>104532</v>
      </c>
      <c r="F212" s="19">
        <f t="shared" si="53"/>
        <v>104770</v>
      </c>
      <c r="G212" s="18">
        <f t="shared" si="45"/>
        <v>1</v>
      </c>
      <c r="H212" s="18">
        <f t="shared" si="60"/>
        <v>2</v>
      </c>
      <c r="I212" s="18" t="b">
        <f t="shared" si="60"/>
        <v>0</v>
      </c>
      <c r="J212" s="18">
        <f t="shared" si="60"/>
        <v>1</v>
      </c>
      <c r="K212" s="18">
        <f t="shared" si="60"/>
        <v>3</v>
      </c>
      <c r="L212" s="18" t="str">
        <f t="shared" si="46"/>
        <v>March</v>
      </c>
      <c r="M212" s="18">
        <f t="shared" si="61"/>
        <v>2</v>
      </c>
      <c r="N212" s="18">
        <f t="shared" si="61"/>
        <v>0</v>
      </c>
      <c r="O212" s="18" t="str">
        <f t="shared" si="47"/>
        <v>Sunday</v>
      </c>
      <c r="P212" s="18" t="b">
        <f t="shared" si="48"/>
        <v>0</v>
      </c>
      <c r="Q212" s="18">
        <f t="shared" si="48"/>
        <v>1</v>
      </c>
      <c r="R212" s="18">
        <f t="shared" si="49"/>
        <v>11</v>
      </c>
      <c r="S212" s="18" t="str">
        <f t="shared" si="50"/>
        <v>November</v>
      </c>
      <c r="T212" s="18">
        <f t="shared" si="62"/>
        <v>1</v>
      </c>
      <c r="U212" s="18">
        <f t="shared" si="62"/>
        <v>0</v>
      </c>
      <c r="V212" s="18" t="str">
        <f t="shared" si="51"/>
        <v>Sunday</v>
      </c>
    </row>
    <row r="213" spans="4:22" x14ac:dyDescent="0.25">
      <c r="D213" s="18">
        <f t="shared" si="44"/>
        <v>2187</v>
      </c>
      <c r="E213" s="19">
        <f t="shared" si="52"/>
        <v>104896</v>
      </c>
      <c r="F213" s="19">
        <f t="shared" si="53"/>
        <v>105134</v>
      </c>
      <c r="G213" s="18">
        <f t="shared" si="45"/>
        <v>1</v>
      </c>
      <c r="H213" s="18">
        <f t="shared" si="60"/>
        <v>2</v>
      </c>
      <c r="I213" s="18" t="b">
        <f t="shared" si="60"/>
        <v>0</v>
      </c>
      <c r="J213" s="18">
        <f t="shared" si="60"/>
        <v>1</v>
      </c>
      <c r="K213" s="18">
        <f t="shared" si="60"/>
        <v>3</v>
      </c>
      <c r="L213" s="18" t="str">
        <f t="shared" si="46"/>
        <v>March</v>
      </c>
      <c r="M213" s="18">
        <f t="shared" si="61"/>
        <v>2</v>
      </c>
      <c r="N213" s="18">
        <f t="shared" si="61"/>
        <v>0</v>
      </c>
      <c r="O213" s="18" t="str">
        <f t="shared" si="47"/>
        <v>Sunday</v>
      </c>
      <c r="P213" s="18" t="b">
        <f t="shared" si="48"/>
        <v>0</v>
      </c>
      <c r="Q213" s="18">
        <f t="shared" si="48"/>
        <v>1</v>
      </c>
      <c r="R213" s="18">
        <f t="shared" si="49"/>
        <v>11</v>
      </c>
      <c r="S213" s="18" t="str">
        <f t="shared" si="50"/>
        <v>November</v>
      </c>
      <c r="T213" s="18">
        <f t="shared" si="62"/>
        <v>1</v>
      </c>
      <c r="U213" s="18">
        <f t="shared" si="62"/>
        <v>0</v>
      </c>
      <c r="V213" s="18" t="str">
        <f t="shared" si="51"/>
        <v>Sunday</v>
      </c>
    </row>
    <row r="214" spans="4:22" x14ac:dyDescent="0.25">
      <c r="D214" s="18">
        <f t="shared" si="44"/>
        <v>2188</v>
      </c>
      <c r="E214" s="19">
        <f t="shared" si="52"/>
        <v>105260</v>
      </c>
      <c r="F214" s="19">
        <f t="shared" si="53"/>
        <v>105498</v>
      </c>
      <c r="G214" s="18">
        <f t="shared" si="45"/>
        <v>1</v>
      </c>
      <c r="H214" s="18">
        <f t="shared" si="60"/>
        <v>2</v>
      </c>
      <c r="I214" s="18" t="b">
        <f t="shared" si="60"/>
        <v>0</v>
      </c>
      <c r="J214" s="18">
        <f t="shared" si="60"/>
        <v>1</v>
      </c>
      <c r="K214" s="18">
        <f t="shared" si="60"/>
        <v>3</v>
      </c>
      <c r="L214" s="18" t="str">
        <f t="shared" si="46"/>
        <v>March</v>
      </c>
      <c r="M214" s="18">
        <f t="shared" si="61"/>
        <v>2</v>
      </c>
      <c r="N214" s="18">
        <f t="shared" si="61"/>
        <v>0</v>
      </c>
      <c r="O214" s="18" t="str">
        <f t="shared" si="47"/>
        <v>Sunday</v>
      </c>
      <c r="P214" s="18" t="b">
        <f t="shared" si="48"/>
        <v>0</v>
      </c>
      <c r="Q214" s="18">
        <f t="shared" si="48"/>
        <v>1</v>
      </c>
      <c r="R214" s="18">
        <f t="shared" si="49"/>
        <v>11</v>
      </c>
      <c r="S214" s="18" t="str">
        <f t="shared" si="50"/>
        <v>November</v>
      </c>
      <c r="T214" s="18">
        <f t="shared" si="62"/>
        <v>1</v>
      </c>
      <c r="U214" s="18">
        <f t="shared" si="62"/>
        <v>0</v>
      </c>
      <c r="V214" s="18" t="str">
        <f t="shared" si="51"/>
        <v>Sunday</v>
      </c>
    </row>
    <row r="215" spans="4:22" x14ac:dyDescent="0.25">
      <c r="D215" s="18">
        <f t="shared" si="44"/>
        <v>2189</v>
      </c>
      <c r="E215" s="19">
        <f t="shared" si="52"/>
        <v>105624</v>
      </c>
      <c r="F215" s="19">
        <f t="shared" si="53"/>
        <v>105862</v>
      </c>
      <c r="G215" s="18">
        <f t="shared" si="45"/>
        <v>1</v>
      </c>
      <c r="H215" s="18">
        <f t="shared" si="60"/>
        <v>2</v>
      </c>
      <c r="I215" s="18" t="b">
        <f t="shared" si="60"/>
        <v>0</v>
      </c>
      <c r="J215" s="18">
        <f t="shared" si="60"/>
        <v>1</v>
      </c>
      <c r="K215" s="18">
        <f t="shared" si="60"/>
        <v>3</v>
      </c>
      <c r="L215" s="18" t="str">
        <f t="shared" si="46"/>
        <v>March</v>
      </c>
      <c r="M215" s="18">
        <f t="shared" si="61"/>
        <v>2</v>
      </c>
      <c r="N215" s="18">
        <f t="shared" si="61"/>
        <v>0</v>
      </c>
      <c r="O215" s="18" t="str">
        <f t="shared" si="47"/>
        <v>Sunday</v>
      </c>
      <c r="P215" s="18" t="b">
        <f t="shared" si="48"/>
        <v>0</v>
      </c>
      <c r="Q215" s="18">
        <f t="shared" si="48"/>
        <v>1</v>
      </c>
      <c r="R215" s="18">
        <f t="shared" si="49"/>
        <v>11</v>
      </c>
      <c r="S215" s="18" t="str">
        <f t="shared" si="50"/>
        <v>November</v>
      </c>
      <c r="T215" s="18">
        <f t="shared" si="62"/>
        <v>1</v>
      </c>
      <c r="U215" s="18">
        <f t="shared" si="62"/>
        <v>0</v>
      </c>
      <c r="V215" s="18" t="str">
        <f t="shared" si="51"/>
        <v>Sunday</v>
      </c>
    </row>
    <row r="216" spans="4:22" x14ac:dyDescent="0.25">
      <c r="D216" s="18">
        <f t="shared" si="44"/>
        <v>2190</v>
      </c>
      <c r="E216" s="19">
        <f t="shared" si="52"/>
        <v>105995</v>
      </c>
      <c r="F216" s="19">
        <f t="shared" si="53"/>
        <v>106233</v>
      </c>
      <c r="G216" s="18">
        <f t="shared" si="45"/>
        <v>1</v>
      </c>
      <c r="H216" s="18">
        <f t="shared" si="60"/>
        <v>2</v>
      </c>
      <c r="I216" s="18" t="b">
        <f t="shared" si="60"/>
        <v>0</v>
      </c>
      <c r="J216" s="18">
        <f t="shared" si="60"/>
        <v>1</v>
      </c>
      <c r="K216" s="18">
        <f t="shared" si="60"/>
        <v>3</v>
      </c>
      <c r="L216" s="18" t="str">
        <f t="shared" si="46"/>
        <v>March</v>
      </c>
      <c r="M216" s="18">
        <f t="shared" si="61"/>
        <v>2</v>
      </c>
      <c r="N216" s="18">
        <f t="shared" si="61"/>
        <v>0</v>
      </c>
      <c r="O216" s="18" t="str">
        <f t="shared" si="47"/>
        <v>Sunday</v>
      </c>
      <c r="P216" s="18" t="b">
        <f t="shared" si="48"/>
        <v>0</v>
      </c>
      <c r="Q216" s="18">
        <f t="shared" si="48"/>
        <v>1</v>
      </c>
      <c r="R216" s="18">
        <f t="shared" si="49"/>
        <v>11</v>
      </c>
      <c r="S216" s="18" t="str">
        <f t="shared" si="50"/>
        <v>November</v>
      </c>
      <c r="T216" s="18">
        <f t="shared" si="62"/>
        <v>1</v>
      </c>
      <c r="U216" s="18">
        <f t="shared" si="62"/>
        <v>0</v>
      </c>
      <c r="V216" s="18" t="str">
        <f t="shared" si="51"/>
        <v>Sunday</v>
      </c>
    </row>
    <row r="217" spans="4:22" x14ac:dyDescent="0.25">
      <c r="D217" s="18">
        <f t="shared" ref="D217:D280" si="63">IF(ISNUMBER(D216),D216+1,1999)</f>
        <v>2191</v>
      </c>
      <c r="E217" s="19">
        <f t="shared" si="52"/>
        <v>106359</v>
      </c>
      <c r="F217" s="19">
        <f t="shared" si="53"/>
        <v>106597</v>
      </c>
      <c r="G217" s="18">
        <f t="shared" ref="G217:G280" si="64">IF(AND(D217&gt;=YEAR(CST_Adjustment_Rule_1_Start_Date),D217&lt;=YEAR(CST_Adjustment_Rule_1_End_Date)),0,IF(AND(D217&gt;=YEAR(CST_Adjustment_Rule_2_Start_Date),D217&lt;=YEAR(CST_Adjustment_Rule_2_End_Date)),1,"Undefined"))</f>
        <v>1</v>
      </c>
      <c r="H217" s="18">
        <f t="shared" si="60"/>
        <v>2</v>
      </c>
      <c r="I217" s="18" t="b">
        <f t="shared" si="60"/>
        <v>0</v>
      </c>
      <c r="J217" s="18">
        <f t="shared" si="60"/>
        <v>1</v>
      </c>
      <c r="K217" s="18">
        <f t="shared" si="60"/>
        <v>3</v>
      </c>
      <c r="L217" s="18" t="str">
        <f t="shared" ref="L217:L280" si="65">IF(ISBLANK(K217),"",VLOOKUP(K217,MonthName_Lookup,2,FALSE))</f>
        <v>March</v>
      </c>
      <c r="M217" s="18">
        <f t="shared" si="61"/>
        <v>2</v>
      </c>
      <c r="N217" s="18">
        <f t="shared" si="61"/>
        <v>0</v>
      </c>
      <c r="O217" s="18" t="str">
        <f t="shared" ref="O217:O280" si="66">IF(ISBLANK(N217),"",VLOOKUP(N217+1,Weekday_Lookup,2,FALSE))</f>
        <v>Sunday</v>
      </c>
      <c r="P217" s="18" t="b">
        <f t="shared" ref="P217:Q280" si="67">VLOOKUP($G217,Adjustment_Rules_Lookup,P$23,FALSE)</f>
        <v>0</v>
      </c>
      <c r="Q217" s="18">
        <f t="shared" si="67"/>
        <v>1</v>
      </c>
      <c r="R217" s="18">
        <f t="shared" ref="R217:R280" si="68">VLOOKUP($G217,Adjustment_Rules_Lookup,R$23,FALSE)</f>
        <v>11</v>
      </c>
      <c r="S217" s="18" t="str">
        <f t="shared" ref="S217:S280" si="69">IF(ISBLANK(R217),"",VLOOKUP(R217,MonthName_Lookup,2,FALSE))</f>
        <v>November</v>
      </c>
      <c r="T217" s="18">
        <f t="shared" si="62"/>
        <v>1</v>
      </c>
      <c r="U217" s="18">
        <f t="shared" si="62"/>
        <v>0</v>
      </c>
      <c r="V217" s="18" t="str">
        <f t="shared" ref="V217:V280" si="70">IF(ISBLANK(U217),"",VLOOKUP(U217+1,Weekday_Lookup,2,FALSE))</f>
        <v>Sunday</v>
      </c>
    </row>
    <row r="218" spans="4:22" x14ac:dyDescent="0.25">
      <c r="D218" s="18">
        <f t="shared" si="63"/>
        <v>2192</v>
      </c>
      <c r="E218" s="19">
        <f t="shared" ref="E218:E281" si="71">IF(I218,DATE(D218,K218,J218),DATE(D218,K218,(M218*7+1)-WEEKDAY(DATE(D218,K218,8-(N218+1)))))</f>
        <v>106723</v>
      </c>
      <c r="F218" s="19">
        <f t="shared" ref="F218:F281" si="72">IF(P218,DATE(D218,R218,Q218),DATE(D218,R218,(T218*7+1)-WEEKDAY(DATE(D218,R218,8-(U218+1)))))</f>
        <v>106961</v>
      </c>
      <c r="G218" s="18">
        <f t="shared" si="64"/>
        <v>1</v>
      </c>
      <c r="H218" s="18">
        <f t="shared" si="60"/>
        <v>2</v>
      </c>
      <c r="I218" s="18" t="b">
        <f t="shared" si="60"/>
        <v>0</v>
      </c>
      <c r="J218" s="18">
        <f t="shared" si="60"/>
        <v>1</v>
      </c>
      <c r="K218" s="18">
        <f t="shared" si="60"/>
        <v>3</v>
      </c>
      <c r="L218" s="18" t="str">
        <f t="shared" si="65"/>
        <v>March</v>
      </c>
      <c r="M218" s="18">
        <f t="shared" si="61"/>
        <v>2</v>
      </c>
      <c r="N218" s="18">
        <f t="shared" si="61"/>
        <v>0</v>
      </c>
      <c r="O218" s="18" t="str">
        <f t="shared" si="66"/>
        <v>Sunday</v>
      </c>
      <c r="P218" s="18" t="b">
        <f t="shared" si="67"/>
        <v>0</v>
      </c>
      <c r="Q218" s="18">
        <f t="shared" si="67"/>
        <v>1</v>
      </c>
      <c r="R218" s="18">
        <f t="shared" si="68"/>
        <v>11</v>
      </c>
      <c r="S218" s="18" t="str">
        <f t="shared" si="69"/>
        <v>November</v>
      </c>
      <c r="T218" s="18">
        <f t="shared" si="62"/>
        <v>1</v>
      </c>
      <c r="U218" s="18">
        <f t="shared" si="62"/>
        <v>0</v>
      </c>
      <c r="V218" s="18" t="str">
        <f t="shared" si="70"/>
        <v>Sunday</v>
      </c>
    </row>
    <row r="219" spans="4:22" x14ac:dyDescent="0.25">
      <c r="D219" s="18">
        <f t="shared" si="63"/>
        <v>2193</v>
      </c>
      <c r="E219" s="19">
        <f t="shared" si="71"/>
        <v>107087</v>
      </c>
      <c r="F219" s="19">
        <f t="shared" si="72"/>
        <v>107325</v>
      </c>
      <c r="G219" s="18">
        <f t="shared" si="64"/>
        <v>1</v>
      </c>
      <c r="H219" s="18">
        <f t="shared" si="60"/>
        <v>2</v>
      </c>
      <c r="I219" s="18" t="b">
        <f t="shared" si="60"/>
        <v>0</v>
      </c>
      <c r="J219" s="18">
        <f t="shared" si="60"/>
        <v>1</v>
      </c>
      <c r="K219" s="18">
        <f t="shared" si="60"/>
        <v>3</v>
      </c>
      <c r="L219" s="18" t="str">
        <f t="shared" si="65"/>
        <v>March</v>
      </c>
      <c r="M219" s="18">
        <f t="shared" si="61"/>
        <v>2</v>
      </c>
      <c r="N219" s="18">
        <f t="shared" si="61"/>
        <v>0</v>
      </c>
      <c r="O219" s="18" t="str">
        <f t="shared" si="66"/>
        <v>Sunday</v>
      </c>
      <c r="P219" s="18" t="b">
        <f t="shared" si="67"/>
        <v>0</v>
      </c>
      <c r="Q219" s="18">
        <f t="shared" si="67"/>
        <v>1</v>
      </c>
      <c r="R219" s="18">
        <f t="shared" si="68"/>
        <v>11</v>
      </c>
      <c r="S219" s="18" t="str">
        <f t="shared" si="69"/>
        <v>November</v>
      </c>
      <c r="T219" s="18">
        <f t="shared" si="62"/>
        <v>1</v>
      </c>
      <c r="U219" s="18">
        <f t="shared" si="62"/>
        <v>0</v>
      </c>
      <c r="V219" s="18" t="str">
        <f t="shared" si="70"/>
        <v>Sunday</v>
      </c>
    </row>
    <row r="220" spans="4:22" x14ac:dyDescent="0.25">
      <c r="D220" s="18">
        <f t="shared" si="63"/>
        <v>2194</v>
      </c>
      <c r="E220" s="19">
        <f t="shared" si="71"/>
        <v>107451</v>
      </c>
      <c r="F220" s="19">
        <f t="shared" si="72"/>
        <v>107689</v>
      </c>
      <c r="G220" s="18">
        <f t="shared" si="64"/>
        <v>1</v>
      </c>
      <c r="H220" s="18">
        <f t="shared" si="60"/>
        <v>2</v>
      </c>
      <c r="I220" s="18" t="b">
        <f t="shared" si="60"/>
        <v>0</v>
      </c>
      <c r="J220" s="18">
        <f t="shared" si="60"/>
        <v>1</v>
      </c>
      <c r="K220" s="18">
        <f t="shared" si="60"/>
        <v>3</v>
      </c>
      <c r="L220" s="18" t="str">
        <f t="shared" si="65"/>
        <v>March</v>
      </c>
      <c r="M220" s="18">
        <f t="shared" si="61"/>
        <v>2</v>
      </c>
      <c r="N220" s="18">
        <f t="shared" si="61"/>
        <v>0</v>
      </c>
      <c r="O220" s="18" t="str">
        <f t="shared" si="66"/>
        <v>Sunday</v>
      </c>
      <c r="P220" s="18" t="b">
        <f t="shared" si="67"/>
        <v>0</v>
      </c>
      <c r="Q220" s="18">
        <f t="shared" si="67"/>
        <v>1</v>
      </c>
      <c r="R220" s="18">
        <f t="shared" si="68"/>
        <v>11</v>
      </c>
      <c r="S220" s="18" t="str">
        <f t="shared" si="69"/>
        <v>November</v>
      </c>
      <c r="T220" s="18">
        <f t="shared" si="62"/>
        <v>1</v>
      </c>
      <c r="U220" s="18">
        <f t="shared" si="62"/>
        <v>0</v>
      </c>
      <c r="V220" s="18" t="str">
        <f t="shared" si="70"/>
        <v>Sunday</v>
      </c>
    </row>
    <row r="221" spans="4:22" x14ac:dyDescent="0.25">
      <c r="D221" s="18">
        <f t="shared" si="63"/>
        <v>2195</v>
      </c>
      <c r="E221" s="19">
        <f t="shared" si="71"/>
        <v>107815</v>
      </c>
      <c r="F221" s="19">
        <f t="shared" si="72"/>
        <v>108053</v>
      </c>
      <c r="G221" s="18">
        <f t="shared" si="64"/>
        <v>1</v>
      </c>
      <c r="H221" s="18">
        <f t="shared" si="60"/>
        <v>2</v>
      </c>
      <c r="I221" s="18" t="b">
        <f t="shared" si="60"/>
        <v>0</v>
      </c>
      <c r="J221" s="18">
        <f t="shared" si="60"/>
        <v>1</v>
      </c>
      <c r="K221" s="18">
        <f t="shared" si="60"/>
        <v>3</v>
      </c>
      <c r="L221" s="18" t="str">
        <f t="shared" si="65"/>
        <v>March</v>
      </c>
      <c r="M221" s="18">
        <f t="shared" si="61"/>
        <v>2</v>
      </c>
      <c r="N221" s="18">
        <f t="shared" si="61"/>
        <v>0</v>
      </c>
      <c r="O221" s="18" t="str">
        <f t="shared" si="66"/>
        <v>Sunday</v>
      </c>
      <c r="P221" s="18" t="b">
        <f t="shared" si="67"/>
        <v>0</v>
      </c>
      <c r="Q221" s="18">
        <f t="shared" si="67"/>
        <v>1</v>
      </c>
      <c r="R221" s="18">
        <f t="shared" si="68"/>
        <v>11</v>
      </c>
      <c r="S221" s="18" t="str">
        <f t="shared" si="69"/>
        <v>November</v>
      </c>
      <c r="T221" s="18">
        <f t="shared" si="62"/>
        <v>1</v>
      </c>
      <c r="U221" s="18">
        <f t="shared" si="62"/>
        <v>0</v>
      </c>
      <c r="V221" s="18" t="str">
        <f t="shared" si="70"/>
        <v>Sunday</v>
      </c>
    </row>
    <row r="222" spans="4:22" x14ac:dyDescent="0.25">
      <c r="D222" s="18">
        <f t="shared" si="63"/>
        <v>2196</v>
      </c>
      <c r="E222" s="19">
        <f t="shared" si="71"/>
        <v>108186</v>
      </c>
      <c r="F222" s="19">
        <f t="shared" si="72"/>
        <v>108424</v>
      </c>
      <c r="G222" s="18">
        <f t="shared" si="64"/>
        <v>1</v>
      </c>
      <c r="H222" s="18">
        <f t="shared" si="60"/>
        <v>2</v>
      </c>
      <c r="I222" s="18" t="b">
        <f t="shared" si="60"/>
        <v>0</v>
      </c>
      <c r="J222" s="18">
        <f t="shared" si="60"/>
        <v>1</v>
      </c>
      <c r="K222" s="18">
        <f t="shared" si="60"/>
        <v>3</v>
      </c>
      <c r="L222" s="18" t="str">
        <f t="shared" si="65"/>
        <v>March</v>
      </c>
      <c r="M222" s="18">
        <f t="shared" si="61"/>
        <v>2</v>
      </c>
      <c r="N222" s="18">
        <f t="shared" si="61"/>
        <v>0</v>
      </c>
      <c r="O222" s="18" t="str">
        <f t="shared" si="66"/>
        <v>Sunday</v>
      </c>
      <c r="P222" s="18" t="b">
        <f t="shared" si="67"/>
        <v>0</v>
      </c>
      <c r="Q222" s="18">
        <f t="shared" si="67"/>
        <v>1</v>
      </c>
      <c r="R222" s="18">
        <f t="shared" si="68"/>
        <v>11</v>
      </c>
      <c r="S222" s="18" t="str">
        <f t="shared" si="69"/>
        <v>November</v>
      </c>
      <c r="T222" s="18">
        <f t="shared" si="62"/>
        <v>1</v>
      </c>
      <c r="U222" s="18">
        <f t="shared" si="62"/>
        <v>0</v>
      </c>
      <c r="V222" s="18" t="str">
        <f t="shared" si="70"/>
        <v>Sunday</v>
      </c>
    </row>
    <row r="223" spans="4:22" x14ac:dyDescent="0.25">
      <c r="D223" s="18">
        <f t="shared" si="63"/>
        <v>2197</v>
      </c>
      <c r="E223" s="19">
        <f t="shared" si="71"/>
        <v>108550</v>
      </c>
      <c r="F223" s="19">
        <f t="shared" si="72"/>
        <v>108788</v>
      </c>
      <c r="G223" s="18">
        <f t="shared" si="64"/>
        <v>1</v>
      </c>
      <c r="H223" s="18">
        <f t="shared" si="60"/>
        <v>2</v>
      </c>
      <c r="I223" s="18" t="b">
        <f t="shared" si="60"/>
        <v>0</v>
      </c>
      <c r="J223" s="18">
        <f t="shared" si="60"/>
        <v>1</v>
      </c>
      <c r="K223" s="18">
        <f t="shared" si="60"/>
        <v>3</v>
      </c>
      <c r="L223" s="18" t="str">
        <f t="shared" si="65"/>
        <v>March</v>
      </c>
      <c r="M223" s="18">
        <f t="shared" si="61"/>
        <v>2</v>
      </c>
      <c r="N223" s="18">
        <f t="shared" si="61"/>
        <v>0</v>
      </c>
      <c r="O223" s="18" t="str">
        <f t="shared" si="66"/>
        <v>Sunday</v>
      </c>
      <c r="P223" s="18" t="b">
        <f t="shared" si="67"/>
        <v>0</v>
      </c>
      <c r="Q223" s="18">
        <f t="shared" si="67"/>
        <v>1</v>
      </c>
      <c r="R223" s="18">
        <f t="shared" si="68"/>
        <v>11</v>
      </c>
      <c r="S223" s="18" t="str">
        <f t="shared" si="69"/>
        <v>November</v>
      </c>
      <c r="T223" s="18">
        <f t="shared" si="62"/>
        <v>1</v>
      </c>
      <c r="U223" s="18">
        <f t="shared" si="62"/>
        <v>0</v>
      </c>
      <c r="V223" s="18" t="str">
        <f t="shared" si="70"/>
        <v>Sunday</v>
      </c>
    </row>
    <row r="224" spans="4:22" x14ac:dyDescent="0.25">
      <c r="D224" s="18">
        <f t="shared" si="63"/>
        <v>2198</v>
      </c>
      <c r="E224" s="19">
        <f t="shared" si="71"/>
        <v>108914</v>
      </c>
      <c r="F224" s="19">
        <f t="shared" si="72"/>
        <v>109152</v>
      </c>
      <c r="G224" s="18">
        <f t="shared" si="64"/>
        <v>1</v>
      </c>
      <c r="H224" s="18">
        <f t="shared" si="60"/>
        <v>2</v>
      </c>
      <c r="I224" s="18" t="b">
        <f t="shared" si="60"/>
        <v>0</v>
      </c>
      <c r="J224" s="18">
        <f t="shared" si="60"/>
        <v>1</v>
      </c>
      <c r="K224" s="18">
        <f t="shared" si="60"/>
        <v>3</v>
      </c>
      <c r="L224" s="18" t="str">
        <f t="shared" si="65"/>
        <v>March</v>
      </c>
      <c r="M224" s="18">
        <f t="shared" si="61"/>
        <v>2</v>
      </c>
      <c r="N224" s="18">
        <f t="shared" si="61"/>
        <v>0</v>
      </c>
      <c r="O224" s="18" t="str">
        <f t="shared" si="66"/>
        <v>Sunday</v>
      </c>
      <c r="P224" s="18" t="b">
        <f t="shared" si="67"/>
        <v>0</v>
      </c>
      <c r="Q224" s="18">
        <f t="shared" si="67"/>
        <v>1</v>
      </c>
      <c r="R224" s="18">
        <f t="shared" si="68"/>
        <v>11</v>
      </c>
      <c r="S224" s="18" t="str">
        <f t="shared" si="69"/>
        <v>November</v>
      </c>
      <c r="T224" s="18">
        <f t="shared" si="62"/>
        <v>1</v>
      </c>
      <c r="U224" s="18">
        <f t="shared" si="62"/>
        <v>0</v>
      </c>
      <c r="V224" s="18" t="str">
        <f t="shared" si="70"/>
        <v>Sunday</v>
      </c>
    </row>
    <row r="225" spans="4:22" x14ac:dyDescent="0.25">
      <c r="D225" s="18">
        <f t="shared" si="63"/>
        <v>2199</v>
      </c>
      <c r="E225" s="19">
        <f t="shared" si="71"/>
        <v>109278</v>
      </c>
      <c r="F225" s="19">
        <f t="shared" si="72"/>
        <v>109516</v>
      </c>
      <c r="G225" s="18">
        <f t="shared" si="64"/>
        <v>1</v>
      </c>
      <c r="H225" s="18">
        <f t="shared" ref="H225:K244" si="73">VLOOKUP($G225,Adjustment_Rules_Lookup,H$23,FALSE)</f>
        <v>2</v>
      </c>
      <c r="I225" s="18" t="b">
        <f t="shared" si="73"/>
        <v>0</v>
      </c>
      <c r="J225" s="18">
        <f t="shared" si="73"/>
        <v>1</v>
      </c>
      <c r="K225" s="18">
        <f t="shared" si="73"/>
        <v>3</v>
      </c>
      <c r="L225" s="18" t="str">
        <f t="shared" si="65"/>
        <v>March</v>
      </c>
      <c r="M225" s="18">
        <f t="shared" ref="M225:N244" si="74">VLOOKUP($G225,Adjustment_Rules_Lookup,M$23,FALSE)</f>
        <v>2</v>
      </c>
      <c r="N225" s="18">
        <f t="shared" si="74"/>
        <v>0</v>
      </c>
      <c r="O225" s="18" t="str">
        <f t="shared" si="66"/>
        <v>Sunday</v>
      </c>
      <c r="P225" s="18" t="b">
        <f t="shared" si="67"/>
        <v>0</v>
      </c>
      <c r="Q225" s="18">
        <f t="shared" si="67"/>
        <v>1</v>
      </c>
      <c r="R225" s="18">
        <f t="shared" si="68"/>
        <v>11</v>
      </c>
      <c r="S225" s="18" t="str">
        <f t="shared" si="69"/>
        <v>November</v>
      </c>
      <c r="T225" s="18">
        <f t="shared" ref="T225:U244" si="75">VLOOKUP($G225,Adjustment_Rules_Lookup,T$23,FALSE)</f>
        <v>1</v>
      </c>
      <c r="U225" s="18">
        <f t="shared" si="75"/>
        <v>0</v>
      </c>
      <c r="V225" s="18" t="str">
        <f t="shared" si="70"/>
        <v>Sunday</v>
      </c>
    </row>
    <row r="226" spans="4:22" x14ac:dyDescent="0.25">
      <c r="D226" s="18">
        <f t="shared" si="63"/>
        <v>2200</v>
      </c>
      <c r="E226" s="19">
        <f t="shared" si="71"/>
        <v>109642</v>
      </c>
      <c r="F226" s="19">
        <f t="shared" si="72"/>
        <v>109880</v>
      </c>
      <c r="G226" s="18">
        <f t="shared" si="64"/>
        <v>1</v>
      </c>
      <c r="H226" s="18">
        <f t="shared" si="73"/>
        <v>2</v>
      </c>
      <c r="I226" s="18" t="b">
        <f t="shared" si="73"/>
        <v>0</v>
      </c>
      <c r="J226" s="18">
        <f t="shared" si="73"/>
        <v>1</v>
      </c>
      <c r="K226" s="18">
        <f t="shared" si="73"/>
        <v>3</v>
      </c>
      <c r="L226" s="18" t="str">
        <f t="shared" si="65"/>
        <v>March</v>
      </c>
      <c r="M226" s="18">
        <f t="shared" si="74"/>
        <v>2</v>
      </c>
      <c r="N226" s="18">
        <f t="shared" si="74"/>
        <v>0</v>
      </c>
      <c r="O226" s="18" t="str">
        <f t="shared" si="66"/>
        <v>Sunday</v>
      </c>
      <c r="P226" s="18" t="b">
        <f t="shared" si="67"/>
        <v>0</v>
      </c>
      <c r="Q226" s="18">
        <f t="shared" si="67"/>
        <v>1</v>
      </c>
      <c r="R226" s="18">
        <f t="shared" si="68"/>
        <v>11</v>
      </c>
      <c r="S226" s="18" t="str">
        <f t="shared" si="69"/>
        <v>November</v>
      </c>
      <c r="T226" s="18">
        <f t="shared" si="75"/>
        <v>1</v>
      </c>
      <c r="U226" s="18">
        <f t="shared" si="75"/>
        <v>0</v>
      </c>
      <c r="V226" s="18" t="str">
        <f t="shared" si="70"/>
        <v>Sunday</v>
      </c>
    </row>
    <row r="227" spans="4:22" x14ac:dyDescent="0.25">
      <c r="D227" s="18">
        <f t="shared" si="63"/>
        <v>2201</v>
      </c>
      <c r="E227" s="19">
        <f t="shared" si="71"/>
        <v>110006</v>
      </c>
      <c r="F227" s="19">
        <f t="shared" si="72"/>
        <v>110244</v>
      </c>
      <c r="G227" s="18">
        <f t="shared" si="64"/>
        <v>1</v>
      </c>
      <c r="H227" s="18">
        <f t="shared" si="73"/>
        <v>2</v>
      </c>
      <c r="I227" s="18" t="b">
        <f t="shared" si="73"/>
        <v>0</v>
      </c>
      <c r="J227" s="18">
        <f t="shared" si="73"/>
        <v>1</v>
      </c>
      <c r="K227" s="18">
        <f t="shared" si="73"/>
        <v>3</v>
      </c>
      <c r="L227" s="18" t="str">
        <f t="shared" si="65"/>
        <v>March</v>
      </c>
      <c r="M227" s="18">
        <f t="shared" si="74"/>
        <v>2</v>
      </c>
      <c r="N227" s="18">
        <f t="shared" si="74"/>
        <v>0</v>
      </c>
      <c r="O227" s="18" t="str">
        <f t="shared" si="66"/>
        <v>Sunday</v>
      </c>
      <c r="P227" s="18" t="b">
        <f t="shared" si="67"/>
        <v>0</v>
      </c>
      <c r="Q227" s="18">
        <f t="shared" si="67"/>
        <v>1</v>
      </c>
      <c r="R227" s="18">
        <f t="shared" si="68"/>
        <v>11</v>
      </c>
      <c r="S227" s="18" t="str">
        <f t="shared" si="69"/>
        <v>November</v>
      </c>
      <c r="T227" s="18">
        <f t="shared" si="75"/>
        <v>1</v>
      </c>
      <c r="U227" s="18">
        <f t="shared" si="75"/>
        <v>0</v>
      </c>
      <c r="V227" s="18" t="str">
        <f t="shared" si="70"/>
        <v>Sunday</v>
      </c>
    </row>
    <row r="228" spans="4:22" x14ac:dyDescent="0.25">
      <c r="D228" s="18">
        <f t="shared" si="63"/>
        <v>2202</v>
      </c>
      <c r="E228" s="19">
        <f t="shared" si="71"/>
        <v>110377</v>
      </c>
      <c r="F228" s="19">
        <f t="shared" si="72"/>
        <v>110615</v>
      </c>
      <c r="G228" s="18">
        <f t="shared" si="64"/>
        <v>1</v>
      </c>
      <c r="H228" s="18">
        <f t="shared" si="73"/>
        <v>2</v>
      </c>
      <c r="I228" s="18" t="b">
        <f t="shared" si="73"/>
        <v>0</v>
      </c>
      <c r="J228" s="18">
        <f t="shared" si="73"/>
        <v>1</v>
      </c>
      <c r="K228" s="18">
        <f t="shared" si="73"/>
        <v>3</v>
      </c>
      <c r="L228" s="18" t="str">
        <f t="shared" si="65"/>
        <v>March</v>
      </c>
      <c r="M228" s="18">
        <f t="shared" si="74"/>
        <v>2</v>
      </c>
      <c r="N228" s="18">
        <f t="shared" si="74"/>
        <v>0</v>
      </c>
      <c r="O228" s="18" t="str">
        <f t="shared" si="66"/>
        <v>Sunday</v>
      </c>
      <c r="P228" s="18" t="b">
        <f t="shared" si="67"/>
        <v>0</v>
      </c>
      <c r="Q228" s="18">
        <f t="shared" si="67"/>
        <v>1</v>
      </c>
      <c r="R228" s="18">
        <f t="shared" si="68"/>
        <v>11</v>
      </c>
      <c r="S228" s="18" t="str">
        <f t="shared" si="69"/>
        <v>November</v>
      </c>
      <c r="T228" s="18">
        <f t="shared" si="75"/>
        <v>1</v>
      </c>
      <c r="U228" s="18">
        <f t="shared" si="75"/>
        <v>0</v>
      </c>
      <c r="V228" s="18" t="str">
        <f t="shared" si="70"/>
        <v>Sunday</v>
      </c>
    </row>
    <row r="229" spans="4:22" x14ac:dyDescent="0.25">
      <c r="D229" s="18">
        <f t="shared" si="63"/>
        <v>2203</v>
      </c>
      <c r="E229" s="19">
        <f t="shared" si="71"/>
        <v>110741</v>
      </c>
      <c r="F229" s="19">
        <f t="shared" si="72"/>
        <v>110979</v>
      </c>
      <c r="G229" s="18">
        <f t="shared" si="64"/>
        <v>1</v>
      </c>
      <c r="H229" s="18">
        <f t="shared" si="73"/>
        <v>2</v>
      </c>
      <c r="I229" s="18" t="b">
        <f t="shared" si="73"/>
        <v>0</v>
      </c>
      <c r="J229" s="18">
        <f t="shared" si="73"/>
        <v>1</v>
      </c>
      <c r="K229" s="18">
        <f t="shared" si="73"/>
        <v>3</v>
      </c>
      <c r="L229" s="18" t="str">
        <f t="shared" si="65"/>
        <v>March</v>
      </c>
      <c r="M229" s="18">
        <f t="shared" si="74"/>
        <v>2</v>
      </c>
      <c r="N229" s="18">
        <f t="shared" si="74"/>
        <v>0</v>
      </c>
      <c r="O229" s="18" t="str">
        <f t="shared" si="66"/>
        <v>Sunday</v>
      </c>
      <c r="P229" s="18" t="b">
        <f t="shared" si="67"/>
        <v>0</v>
      </c>
      <c r="Q229" s="18">
        <f t="shared" si="67"/>
        <v>1</v>
      </c>
      <c r="R229" s="18">
        <f t="shared" si="68"/>
        <v>11</v>
      </c>
      <c r="S229" s="18" t="str">
        <f t="shared" si="69"/>
        <v>November</v>
      </c>
      <c r="T229" s="18">
        <f t="shared" si="75"/>
        <v>1</v>
      </c>
      <c r="U229" s="18">
        <f t="shared" si="75"/>
        <v>0</v>
      </c>
      <c r="V229" s="18" t="str">
        <f t="shared" si="70"/>
        <v>Sunday</v>
      </c>
    </row>
    <row r="230" spans="4:22" x14ac:dyDescent="0.25">
      <c r="D230" s="18">
        <f t="shared" si="63"/>
        <v>2204</v>
      </c>
      <c r="E230" s="19">
        <f t="shared" si="71"/>
        <v>111105</v>
      </c>
      <c r="F230" s="19">
        <f t="shared" si="72"/>
        <v>111343</v>
      </c>
      <c r="G230" s="18">
        <f t="shared" si="64"/>
        <v>1</v>
      </c>
      <c r="H230" s="18">
        <f t="shared" si="73"/>
        <v>2</v>
      </c>
      <c r="I230" s="18" t="b">
        <f t="shared" si="73"/>
        <v>0</v>
      </c>
      <c r="J230" s="18">
        <f t="shared" si="73"/>
        <v>1</v>
      </c>
      <c r="K230" s="18">
        <f t="shared" si="73"/>
        <v>3</v>
      </c>
      <c r="L230" s="18" t="str">
        <f t="shared" si="65"/>
        <v>March</v>
      </c>
      <c r="M230" s="18">
        <f t="shared" si="74"/>
        <v>2</v>
      </c>
      <c r="N230" s="18">
        <f t="shared" si="74"/>
        <v>0</v>
      </c>
      <c r="O230" s="18" t="str">
        <f t="shared" si="66"/>
        <v>Sunday</v>
      </c>
      <c r="P230" s="18" t="b">
        <f t="shared" si="67"/>
        <v>0</v>
      </c>
      <c r="Q230" s="18">
        <f t="shared" si="67"/>
        <v>1</v>
      </c>
      <c r="R230" s="18">
        <f t="shared" si="68"/>
        <v>11</v>
      </c>
      <c r="S230" s="18" t="str">
        <f t="shared" si="69"/>
        <v>November</v>
      </c>
      <c r="T230" s="18">
        <f t="shared" si="75"/>
        <v>1</v>
      </c>
      <c r="U230" s="18">
        <f t="shared" si="75"/>
        <v>0</v>
      </c>
      <c r="V230" s="18" t="str">
        <f t="shared" si="70"/>
        <v>Sunday</v>
      </c>
    </row>
    <row r="231" spans="4:22" x14ac:dyDescent="0.25">
      <c r="D231" s="18">
        <f t="shared" si="63"/>
        <v>2205</v>
      </c>
      <c r="E231" s="19">
        <f t="shared" si="71"/>
        <v>111469</v>
      </c>
      <c r="F231" s="19">
        <f t="shared" si="72"/>
        <v>111707</v>
      </c>
      <c r="G231" s="18">
        <f t="shared" si="64"/>
        <v>1</v>
      </c>
      <c r="H231" s="18">
        <f t="shared" si="73"/>
        <v>2</v>
      </c>
      <c r="I231" s="18" t="b">
        <f t="shared" si="73"/>
        <v>0</v>
      </c>
      <c r="J231" s="18">
        <f t="shared" si="73"/>
        <v>1</v>
      </c>
      <c r="K231" s="18">
        <f t="shared" si="73"/>
        <v>3</v>
      </c>
      <c r="L231" s="18" t="str">
        <f t="shared" si="65"/>
        <v>March</v>
      </c>
      <c r="M231" s="18">
        <f t="shared" si="74"/>
        <v>2</v>
      </c>
      <c r="N231" s="18">
        <f t="shared" si="74"/>
        <v>0</v>
      </c>
      <c r="O231" s="18" t="str">
        <f t="shared" si="66"/>
        <v>Sunday</v>
      </c>
      <c r="P231" s="18" t="b">
        <f t="shared" si="67"/>
        <v>0</v>
      </c>
      <c r="Q231" s="18">
        <f t="shared" si="67"/>
        <v>1</v>
      </c>
      <c r="R231" s="18">
        <f t="shared" si="68"/>
        <v>11</v>
      </c>
      <c r="S231" s="18" t="str">
        <f t="shared" si="69"/>
        <v>November</v>
      </c>
      <c r="T231" s="18">
        <f t="shared" si="75"/>
        <v>1</v>
      </c>
      <c r="U231" s="18">
        <f t="shared" si="75"/>
        <v>0</v>
      </c>
      <c r="V231" s="18" t="str">
        <f t="shared" si="70"/>
        <v>Sunday</v>
      </c>
    </row>
    <row r="232" spans="4:22" x14ac:dyDescent="0.25">
      <c r="D232" s="18">
        <f t="shared" si="63"/>
        <v>2206</v>
      </c>
      <c r="E232" s="19">
        <f t="shared" si="71"/>
        <v>111833</v>
      </c>
      <c r="F232" s="19">
        <f t="shared" si="72"/>
        <v>112071</v>
      </c>
      <c r="G232" s="18">
        <f t="shared" si="64"/>
        <v>1</v>
      </c>
      <c r="H232" s="18">
        <f t="shared" si="73"/>
        <v>2</v>
      </c>
      <c r="I232" s="18" t="b">
        <f t="shared" si="73"/>
        <v>0</v>
      </c>
      <c r="J232" s="18">
        <f t="shared" si="73"/>
        <v>1</v>
      </c>
      <c r="K232" s="18">
        <f t="shared" si="73"/>
        <v>3</v>
      </c>
      <c r="L232" s="18" t="str">
        <f t="shared" si="65"/>
        <v>March</v>
      </c>
      <c r="M232" s="18">
        <f t="shared" si="74"/>
        <v>2</v>
      </c>
      <c r="N232" s="18">
        <f t="shared" si="74"/>
        <v>0</v>
      </c>
      <c r="O232" s="18" t="str">
        <f t="shared" si="66"/>
        <v>Sunday</v>
      </c>
      <c r="P232" s="18" t="b">
        <f t="shared" si="67"/>
        <v>0</v>
      </c>
      <c r="Q232" s="18">
        <f t="shared" si="67"/>
        <v>1</v>
      </c>
      <c r="R232" s="18">
        <f t="shared" si="68"/>
        <v>11</v>
      </c>
      <c r="S232" s="18" t="str">
        <f t="shared" si="69"/>
        <v>November</v>
      </c>
      <c r="T232" s="18">
        <f t="shared" si="75"/>
        <v>1</v>
      </c>
      <c r="U232" s="18">
        <f t="shared" si="75"/>
        <v>0</v>
      </c>
      <c r="V232" s="18" t="str">
        <f t="shared" si="70"/>
        <v>Sunday</v>
      </c>
    </row>
    <row r="233" spans="4:22" x14ac:dyDescent="0.25">
      <c r="D233" s="18">
        <f t="shared" si="63"/>
        <v>2207</v>
      </c>
      <c r="E233" s="19">
        <f t="shared" si="71"/>
        <v>112197</v>
      </c>
      <c r="F233" s="19">
        <f t="shared" si="72"/>
        <v>112435</v>
      </c>
      <c r="G233" s="18">
        <f t="shared" si="64"/>
        <v>1</v>
      </c>
      <c r="H233" s="18">
        <f t="shared" si="73"/>
        <v>2</v>
      </c>
      <c r="I233" s="18" t="b">
        <f t="shared" si="73"/>
        <v>0</v>
      </c>
      <c r="J233" s="18">
        <f t="shared" si="73"/>
        <v>1</v>
      </c>
      <c r="K233" s="18">
        <f t="shared" si="73"/>
        <v>3</v>
      </c>
      <c r="L233" s="18" t="str">
        <f t="shared" si="65"/>
        <v>March</v>
      </c>
      <c r="M233" s="18">
        <f t="shared" si="74"/>
        <v>2</v>
      </c>
      <c r="N233" s="18">
        <f t="shared" si="74"/>
        <v>0</v>
      </c>
      <c r="O233" s="18" t="str">
        <f t="shared" si="66"/>
        <v>Sunday</v>
      </c>
      <c r="P233" s="18" t="b">
        <f t="shared" si="67"/>
        <v>0</v>
      </c>
      <c r="Q233" s="18">
        <f t="shared" si="67"/>
        <v>1</v>
      </c>
      <c r="R233" s="18">
        <f t="shared" si="68"/>
        <v>11</v>
      </c>
      <c r="S233" s="18" t="str">
        <f t="shared" si="69"/>
        <v>November</v>
      </c>
      <c r="T233" s="18">
        <f t="shared" si="75"/>
        <v>1</v>
      </c>
      <c r="U233" s="18">
        <f t="shared" si="75"/>
        <v>0</v>
      </c>
      <c r="V233" s="18" t="str">
        <f t="shared" si="70"/>
        <v>Sunday</v>
      </c>
    </row>
    <row r="234" spans="4:22" x14ac:dyDescent="0.25">
      <c r="D234" s="18">
        <f t="shared" si="63"/>
        <v>2208</v>
      </c>
      <c r="E234" s="19">
        <f t="shared" si="71"/>
        <v>112568</v>
      </c>
      <c r="F234" s="19">
        <f t="shared" si="72"/>
        <v>112806</v>
      </c>
      <c r="G234" s="18">
        <f t="shared" si="64"/>
        <v>1</v>
      </c>
      <c r="H234" s="18">
        <f t="shared" si="73"/>
        <v>2</v>
      </c>
      <c r="I234" s="18" t="b">
        <f t="shared" si="73"/>
        <v>0</v>
      </c>
      <c r="J234" s="18">
        <f t="shared" si="73"/>
        <v>1</v>
      </c>
      <c r="K234" s="18">
        <f t="shared" si="73"/>
        <v>3</v>
      </c>
      <c r="L234" s="18" t="str">
        <f t="shared" si="65"/>
        <v>March</v>
      </c>
      <c r="M234" s="18">
        <f t="shared" si="74"/>
        <v>2</v>
      </c>
      <c r="N234" s="18">
        <f t="shared" si="74"/>
        <v>0</v>
      </c>
      <c r="O234" s="18" t="str">
        <f t="shared" si="66"/>
        <v>Sunday</v>
      </c>
      <c r="P234" s="18" t="b">
        <f t="shared" si="67"/>
        <v>0</v>
      </c>
      <c r="Q234" s="18">
        <f t="shared" si="67"/>
        <v>1</v>
      </c>
      <c r="R234" s="18">
        <f t="shared" si="68"/>
        <v>11</v>
      </c>
      <c r="S234" s="18" t="str">
        <f t="shared" si="69"/>
        <v>November</v>
      </c>
      <c r="T234" s="18">
        <f t="shared" si="75"/>
        <v>1</v>
      </c>
      <c r="U234" s="18">
        <f t="shared" si="75"/>
        <v>0</v>
      </c>
      <c r="V234" s="18" t="str">
        <f t="shared" si="70"/>
        <v>Sunday</v>
      </c>
    </row>
    <row r="235" spans="4:22" x14ac:dyDescent="0.25">
      <c r="D235" s="18">
        <f t="shared" si="63"/>
        <v>2209</v>
      </c>
      <c r="E235" s="19">
        <f t="shared" si="71"/>
        <v>112932</v>
      </c>
      <c r="F235" s="19">
        <f t="shared" si="72"/>
        <v>113170</v>
      </c>
      <c r="G235" s="18">
        <f t="shared" si="64"/>
        <v>1</v>
      </c>
      <c r="H235" s="18">
        <f t="shared" si="73"/>
        <v>2</v>
      </c>
      <c r="I235" s="18" t="b">
        <f t="shared" si="73"/>
        <v>0</v>
      </c>
      <c r="J235" s="18">
        <f t="shared" si="73"/>
        <v>1</v>
      </c>
      <c r="K235" s="18">
        <f t="shared" si="73"/>
        <v>3</v>
      </c>
      <c r="L235" s="18" t="str">
        <f t="shared" si="65"/>
        <v>March</v>
      </c>
      <c r="M235" s="18">
        <f t="shared" si="74"/>
        <v>2</v>
      </c>
      <c r="N235" s="18">
        <f t="shared" si="74"/>
        <v>0</v>
      </c>
      <c r="O235" s="18" t="str">
        <f t="shared" si="66"/>
        <v>Sunday</v>
      </c>
      <c r="P235" s="18" t="b">
        <f t="shared" si="67"/>
        <v>0</v>
      </c>
      <c r="Q235" s="18">
        <f t="shared" si="67"/>
        <v>1</v>
      </c>
      <c r="R235" s="18">
        <f t="shared" si="68"/>
        <v>11</v>
      </c>
      <c r="S235" s="18" t="str">
        <f t="shared" si="69"/>
        <v>November</v>
      </c>
      <c r="T235" s="18">
        <f t="shared" si="75"/>
        <v>1</v>
      </c>
      <c r="U235" s="18">
        <f t="shared" si="75"/>
        <v>0</v>
      </c>
      <c r="V235" s="18" t="str">
        <f t="shared" si="70"/>
        <v>Sunday</v>
      </c>
    </row>
    <row r="236" spans="4:22" x14ac:dyDescent="0.25">
      <c r="D236" s="18">
        <f t="shared" si="63"/>
        <v>2210</v>
      </c>
      <c r="E236" s="19">
        <f t="shared" si="71"/>
        <v>113296</v>
      </c>
      <c r="F236" s="19">
        <f t="shared" si="72"/>
        <v>113534</v>
      </c>
      <c r="G236" s="18">
        <f t="shared" si="64"/>
        <v>1</v>
      </c>
      <c r="H236" s="18">
        <f t="shared" si="73"/>
        <v>2</v>
      </c>
      <c r="I236" s="18" t="b">
        <f t="shared" si="73"/>
        <v>0</v>
      </c>
      <c r="J236" s="18">
        <f t="shared" si="73"/>
        <v>1</v>
      </c>
      <c r="K236" s="18">
        <f t="shared" si="73"/>
        <v>3</v>
      </c>
      <c r="L236" s="18" t="str">
        <f t="shared" si="65"/>
        <v>March</v>
      </c>
      <c r="M236" s="18">
        <f t="shared" si="74"/>
        <v>2</v>
      </c>
      <c r="N236" s="18">
        <f t="shared" si="74"/>
        <v>0</v>
      </c>
      <c r="O236" s="18" t="str">
        <f t="shared" si="66"/>
        <v>Sunday</v>
      </c>
      <c r="P236" s="18" t="b">
        <f t="shared" si="67"/>
        <v>0</v>
      </c>
      <c r="Q236" s="18">
        <f t="shared" si="67"/>
        <v>1</v>
      </c>
      <c r="R236" s="18">
        <f t="shared" si="68"/>
        <v>11</v>
      </c>
      <c r="S236" s="18" t="str">
        <f t="shared" si="69"/>
        <v>November</v>
      </c>
      <c r="T236" s="18">
        <f t="shared" si="75"/>
        <v>1</v>
      </c>
      <c r="U236" s="18">
        <f t="shared" si="75"/>
        <v>0</v>
      </c>
      <c r="V236" s="18" t="str">
        <f t="shared" si="70"/>
        <v>Sunday</v>
      </c>
    </row>
    <row r="237" spans="4:22" x14ac:dyDescent="0.25">
      <c r="D237" s="18">
        <f t="shared" si="63"/>
        <v>2211</v>
      </c>
      <c r="E237" s="19">
        <f t="shared" si="71"/>
        <v>113660</v>
      </c>
      <c r="F237" s="19">
        <f t="shared" si="72"/>
        <v>113898</v>
      </c>
      <c r="G237" s="18">
        <f t="shared" si="64"/>
        <v>1</v>
      </c>
      <c r="H237" s="18">
        <f t="shared" si="73"/>
        <v>2</v>
      </c>
      <c r="I237" s="18" t="b">
        <f t="shared" si="73"/>
        <v>0</v>
      </c>
      <c r="J237" s="18">
        <f t="shared" si="73"/>
        <v>1</v>
      </c>
      <c r="K237" s="18">
        <f t="shared" si="73"/>
        <v>3</v>
      </c>
      <c r="L237" s="18" t="str">
        <f t="shared" si="65"/>
        <v>March</v>
      </c>
      <c r="M237" s="18">
        <f t="shared" si="74"/>
        <v>2</v>
      </c>
      <c r="N237" s="18">
        <f t="shared" si="74"/>
        <v>0</v>
      </c>
      <c r="O237" s="18" t="str">
        <f t="shared" si="66"/>
        <v>Sunday</v>
      </c>
      <c r="P237" s="18" t="b">
        <f t="shared" si="67"/>
        <v>0</v>
      </c>
      <c r="Q237" s="18">
        <f t="shared" si="67"/>
        <v>1</v>
      </c>
      <c r="R237" s="18">
        <f t="shared" si="68"/>
        <v>11</v>
      </c>
      <c r="S237" s="18" t="str">
        <f t="shared" si="69"/>
        <v>November</v>
      </c>
      <c r="T237" s="18">
        <f t="shared" si="75"/>
        <v>1</v>
      </c>
      <c r="U237" s="18">
        <f t="shared" si="75"/>
        <v>0</v>
      </c>
      <c r="V237" s="18" t="str">
        <f t="shared" si="70"/>
        <v>Sunday</v>
      </c>
    </row>
    <row r="238" spans="4:22" x14ac:dyDescent="0.25">
      <c r="D238" s="18">
        <f t="shared" si="63"/>
        <v>2212</v>
      </c>
      <c r="E238" s="19">
        <f t="shared" si="71"/>
        <v>114024</v>
      </c>
      <c r="F238" s="19">
        <f t="shared" si="72"/>
        <v>114262</v>
      </c>
      <c r="G238" s="18">
        <f t="shared" si="64"/>
        <v>1</v>
      </c>
      <c r="H238" s="18">
        <f t="shared" si="73"/>
        <v>2</v>
      </c>
      <c r="I238" s="18" t="b">
        <f t="shared" si="73"/>
        <v>0</v>
      </c>
      <c r="J238" s="18">
        <f t="shared" si="73"/>
        <v>1</v>
      </c>
      <c r="K238" s="18">
        <f t="shared" si="73"/>
        <v>3</v>
      </c>
      <c r="L238" s="18" t="str">
        <f t="shared" si="65"/>
        <v>March</v>
      </c>
      <c r="M238" s="18">
        <f t="shared" si="74"/>
        <v>2</v>
      </c>
      <c r="N238" s="18">
        <f t="shared" si="74"/>
        <v>0</v>
      </c>
      <c r="O238" s="18" t="str">
        <f t="shared" si="66"/>
        <v>Sunday</v>
      </c>
      <c r="P238" s="18" t="b">
        <f t="shared" si="67"/>
        <v>0</v>
      </c>
      <c r="Q238" s="18">
        <f t="shared" si="67"/>
        <v>1</v>
      </c>
      <c r="R238" s="18">
        <f t="shared" si="68"/>
        <v>11</v>
      </c>
      <c r="S238" s="18" t="str">
        <f t="shared" si="69"/>
        <v>November</v>
      </c>
      <c r="T238" s="18">
        <f t="shared" si="75"/>
        <v>1</v>
      </c>
      <c r="U238" s="18">
        <f t="shared" si="75"/>
        <v>0</v>
      </c>
      <c r="V238" s="18" t="str">
        <f t="shared" si="70"/>
        <v>Sunday</v>
      </c>
    </row>
    <row r="239" spans="4:22" x14ac:dyDescent="0.25">
      <c r="D239" s="18">
        <f t="shared" si="63"/>
        <v>2213</v>
      </c>
      <c r="E239" s="19">
        <f t="shared" si="71"/>
        <v>114395</v>
      </c>
      <c r="F239" s="19">
        <f t="shared" si="72"/>
        <v>114633</v>
      </c>
      <c r="G239" s="18">
        <f t="shared" si="64"/>
        <v>1</v>
      </c>
      <c r="H239" s="18">
        <f t="shared" si="73"/>
        <v>2</v>
      </c>
      <c r="I239" s="18" t="b">
        <f t="shared" si="73"/>
        <v>0</v>
      </c>
      <c r="J239" s="18">
        <f t="shared" si="73"/>
        <v>1</v>
      </c>
      <c r="K239" s="18">
        <f t="shared" si="73"/>
        <v>3</v>
      </c>
      <c r="L239" s="18" t="str">
        <f t="shared" si="65"/>
        <v>March</v>
      </c>
      <c r="M239" s="18">
        <f t="shared" si="74"/>
        <v>2</v>
      </c>
      <c r="N239" s="18">
        <f t="shared" si="74"/>
        <v>0</v>
      </c>
      <c r="O239" s="18" t="str">
        <f t="shared" si="66"/>
        <v>Sunday</v>
      </c>
      <c r="P239" s="18" t="b">
        <f t="shared" si="67"/>
        <v>0</v>
      </c>
      <c r="Q239" s="18">
        <f t="shared" si="67"/>
        <v>1</v>
      </c>
      <c r="R239" s="18">
        <f t="shared" si="68"/>
        <v>11</v>
      </c>
      <c r="S239" s="18" t="str">
        <f t="shared" si="69"/>
        <v>November</v>
      </c>
      <c r="T239" s="18">
        <f t="shared" si="75"/>
        <v>1</v>
      </c>
      <c r="U239" s="18">
        <f t="shared" si="75"/>
        <v>0</v>
      </c>
      <c r="V239" s="18" t="str">
        <f t="shared" si="70"/>
        <v>Sunday</v>
      </c>
    </row>
    <row r="240" spans="4:22" x14ac:dyDescent="0.25">
      <c r="D240" s="18">
        <f t="shared" si="63"/>
        <v>2214</v>
      </c>
      <c r="E240" s="19">
        <f t="shared" si="71"/>
        <v>114759</v>
      </c>
      <c r="F240" s="19">
        <f t="shared" si="72"/>
        <v>114997</v>
      </c>
      <c r="G240" s="18">
        <f t="shared" si="64"/>
        <v>1</v>
      </c>
      <c r="H240" s="18">
        <f t="shared" si="73"/>
        <v>2</v>
      </c>
      <c r="I240" s="18" t="b">
        <f t="shared" si="73"/>
        <v>0</v>
      </c>
      <c r="J240" s="18">
        <f t="shared" si="73"/>
        <v>1</v>
      </c>
      <c r="K240" s="18">
        <f t="shared" si="73"/>
        <v>3</v>
      </c>
      <c r="L240" s="18" t="str">
        <f t="shared" si="65"/>
        <v>March</v>
      </c>
      <c r="M240" s="18">
        <f t="shared" si="74"/>
        <v>2</v>
      </c>
      <c r="N240" s="18">
        <f t="shared" si="74"/>
        <v>0</v>
      </c>
      <c r="O240" s="18" t="str">
        <f t="shared" si="66"/>
        <v>Sunday</v>
      </c>
      <c r="P240" s="18" t="b">
        <f t="shared" si="67"/>
        <v>0</v>
      </c>
      <c r="Q240" s="18">
        <f t="shared" si="67"/>
        <v>1</v>
      </c>
      <c r="R240" s="18">
        <f t="shared" si="68"/>
        <v>11</v>
      </c>
      <c r="S240" s="18" t="str">
        <f t="shared" si="69"/>
        <v>November</v>
      </c>
      <c r="T240" s="18">
        <f t="shared" si="75"/>
        <v>1</v>
      </c>
      <c r="U240" s="18">
        <f t="shared" si="75"/>
        <v>0</v>
      </c>
      <c r="V240" s="18" t="str">
        <f t="shared" si="70"/>
        <v>Sunday</v>
      </c>
    </row>
    <row r="241" spans="4:22" x14ac:dyDescent="0.25">
      <c r="D241" s="18">
        <f t="shared" si="63"/>
        <v>2215</v>
      </c>
      <c r="E241" s="19">
        <f t="shared" si="71"/>
        <v>115123</v>
      </c>
      <c r="F241" s="19">
        <f t="shared" si="72"/>
        <v>115361</v>
      </c>
      <c r="G241" s="18">
        <f t="shared" si="64"/>
        <v>1</v>
      </c>
      <c r="H241" s="18">
        <f t="shared" si="73"/>
        <v>2</v>
      </c>
      <c r="I241" s="18" t="b">
        <f t="shared" si="73"/>
        <v>0</v>
      </c>
      <c r="J241" s="18">
        <f t="shared" si="73"/>
        <v>1</v>
      </c>
      <c r="K241" s="18">
        <f t="shared" si="73"/>
        <v>3</v>
      </c>
      <c r="L241" s="18" t="str">
        <f t="shared" si="65"/>
        <v>March</v>
      </c>
      <c r="M241" s="18">
        <f t="shared" si="74"/>
        <v>2</v>
      </c>
      <c r="N241" s="18">
        <f t="shared" si="74"/>
        <v>0</v>
      </c>
      <c r="O241" s="18" t="str">
        <f t="shared" si="66"/>
        <v>Sunday</v>
      </c>
      <c r="P241" s="18" t="b">
        <f t="shared" si="67"/>
        <v>0</v>
      </c>
      <c r="Q241" s="18">
        <f t="shared" si="67"/>
        <v>1</v>
      </c>
      <c r="R241" s="18">
        <f t="shared" si="68"/>
        <v>11</v>
      </c>
      <c r="S241" s="18" t="str">
        <f t="shared" si="69"/>
        <v>November</v>
      </c>
      <c r="T241" s="18">
        <f t="shared" si="75"/>
        <v>1</v>
      </c>
      <c r="U241" s="18">
        <f t="shared" si="75"/>
        <v>0</v>
      </c>
      <c r="V241" s="18" t="str">
        <f t="shared" si="70"/>
        <v>Sunday</v>
      </c>
    </row>
    <row r="242" spans="4:22" x14ac:dyDescent="0.25">
      <c r="D242" s="18">
        <f t="shared" si="63"/>
        <v>2216</v>
      </c>
      <c r="E242" s="19">
        <f t="shared" si="71"/>
        <v>115487</v>
      </c>
      <c r="F242" s="19">
        <f t="shared" si="72"/>
        <v>115725</v>
      </c>
      <c r="G242" s="18">
        <f t="shared" si="64"/>
        <v>1</v>
      </c>
      <c r="H242" s="18">
        <f t="shared" si="73"/>
        <v>2</v>
      </c>
      <c r="I242" s="18" t="b">
        <f t="shared" si="73"/>
        <v>0</v>
      </c>
      <c r="J242" s="18">
        <f t="shared" si="73"/>
        <v>1</v>
      </c>
      <c r="K242" s="18">
        <f t="shared" si="73"/>
        <v>3</v>
      </c>
      <c r="L242" s="18" t="str">
        <f t="shared" si="65"/>
        <v>March</v>
      </c>
      <c r="M242" s="18">
        <f t="shared" si="74"/>
        <v>2</v>
      </c>
      <c r="N242" s="18">
        <f t="shared" si="74"/>
        <v>0</v>
      </c>
      <c r="O242" s="18" t="str">
        <f t="shared" si="66"/>
        <v>Sunday</v>
      </c>
      <c r="P242" s="18" t="b">
        <f t="shared" si="67"/>
        <v>0</v>
      </c>
      <c r="Q242" s="18">
        <f t="shared" si="67"/>
        <v>1</v>
      </c>
      <c r="R242" s="18">
        <f t="shared" si="68"/>
        <v>11</v>
      </c>
      <c r="S242" s="18" t="str">
        <f t="shared" si="69"/>
        <v>November</v>
      </c>
      <c r="T242" s="18">
        <f t="shared" si="75"/>
        <v>1</v>
      </c>
      <c r="U242" s="18">
        <f t="shared" si="75"/>
        <v>0</v>
      </c>
      <c r="V242" s="18" t="str">
        <f t="shared" si="70"/>
        <v>Sunday</v>
      </c>
    </row>
    <row r="243" spans="4:22" x14ac:dyDescent="0.25">
      <c r="D243" s="18">
        <f t="shared" si="63"/>
        <v>2217</v>
      </c>
      <c r="E243" s="19">
        <f t="shared" si="71"/>
        <v>115851</v>
      </c>
      <c r="F243" s="19">
        <f t="shared" si="72"/>
        <v>116089</v>
      </c>
      <c r="G243" s="18">
        <f t="shared" si="64"/>
        <v>1</v>
      </c>
      <c r="H243" s="18">
        <f t="shared" si="73"/>
        <v>2</v>
      </c>
      <c r="I243" s="18" t="b">
        <f t="shared" si="73"/>
        <v>0</v>
      </c>
      <c r="J243" s="18">
        <f t="shared" si="73"/>
        <v>1</v>
      </c>
      <c r="K243" s="18">
        <f t="shared" si="73"/>
        <v>3</v>
      </c>
      <c r="L243" s="18" t="str">
        <f t="shared" si="65"/>
        <v>March</v>
      </c>
      <c r="M243" s="18">
        <f t="shared" si="74"/>
        <v>2</v>
      </c>
      <c r="N243" s="18">
        <f t="shared" si="74"/>
        <v>0</v>
      </c>
      <c r="O243" s="18" t="str">
        <f t="shared" si="66"/>
        <v>Sunday</v>
      </c>
      <c r="P243" s="18" t="b">
        <f t="shared" si="67"/>
        <v>0</v>
      </c>
      <c r="Q243" s="18">
        <f t="shared" si="67"/>
        <v>1</v>
      </c>
      <c r="R243" s="18">
        <f t="shared" si="68"/>
        <v>11</v>
      </c>
      <c r="S243" s="18" t="str">
        <f t="shared" si="69"/>
        <v>November</v>
      </c>
      <c r="T243" s="18">
        <f t="shared" si="75"/>
        <v>1</v>
      </c>
      <c r="U243" s="18">
        <f t="shared" si="75"/>
        <v>0</v>
      </c>
      <c r="V243" s="18" t="str">
        <f t="shared" si="70"/>
        <v>Sunday</v>
      </c>
    </row>
    <row r="244" spans="4:22" x14ac:dyDescent="0.25">
      <c r="D244" s="18">
        <f t="shared" si="63"/>
        <v>2218</v>
      </c>
      <c r="E244" s="19">
        <f t="shared" si="71"/>
        <v>116215</v>
      </c>
      <c r="F244" s="19">
        <f t="shared" si="72"/>
        <v>116453</v>
      </c>
      <c r="G244" s="18">
        <f t="shared" si="64"/>
        <v>1</v>
      </c>
      <c r="H244" s="18">
        <f t="shared" si="73"/>
        <v>2</v>
      </c>
      <c r="I244" s="18" t="b">
        <f t="shared" si="73"/>
        <v>0</v>
      </c>
      <c r="J244" s="18">
        <f t="shared" si="73"/>
        <v>1</v>
      </c>
      <c r="K244" s="18">
        <f t="shared" si="73"/>
        <v>3</v>
      </c>
      <c r="L244" s="18" t="str">
        <f t="shared" si="65"/>
        <v>March</v>
      </c>
      <c r="M244" s="18">
        <f t="shared" si="74"/>
        <v>2</v>
      </c>
      <c r="N244" s="18">
        <f t="shared" si="74"/>
        <v>0</v>
      </c>
      <c r="O244" s="18" t="str">
        <f t="shared" si="66"/>
        <v>Sunday</v>
      </c>
      <c r="P244" s="18" t="b">
        <f t="shared" si="67"/>
        <v>0</v>
      </c>
      <c r="Q244" s="18">
        <f t="shared" si="67"/>
        <v>1</v>
      </c>
      <c r="R244" s="18">
        <f t="shared" si="68"/>
        <v>11</v>
      </c>
      <c r="S244" s="18" t="str">
        <f t="shared" si="69"/>
        <v>November</v>
      </c>
      <c r="T244" s="18">
        <f t="shared" si="75"/>
        <v>1</v>
      </c>
      <c r="U244" s="18">
        <f t="shared" si="75"/>
        <v>0</v>
      </c>
      <c r="V244" s="18" t="str">
        <f t="shared" si="70"/>
        <v>Sunday</v>
      </c>
    </row>
    <row r="245" spans="4:22" x14ac:dyDescent="0.25">
      <c r="D245" s="18">
        <f t="shared" si="63"/>
        <v>2219</v>
      </c>
      <c r="E245" s="19">
        <f t="shared" si="71"/>
        <v>116586</v>
      </c>
      <c r="F245" s="19">
        <f t="shared" si="72"/>
        <v>116824</v>
      </c>
      <c r="G245" s="18">
        <f t="shared" si="64"/>
        <v>1</v>
      </c>
      <c r="H245" s="18">
        <f t="shared" ref="H245:K264" si="76">VLOOKUP($G245,Adjustment_Rules_Lookup,H$23,FALSE)</f>
        <v>2</v>
      </c>
      <c r="I245" s="18" t="b">
        <f t="shared" si="76"/>
        <v>0</v>
      </c>
      <c r="J245" s="18">
        <f t="shared" si="76"/>
        <v>1</v>
      </c>
      <c r="K245" s="18">
        <f t="shared" si="76"/>
        <v>3</v>
      </c>
      <c r="L245" s="18" t="str">
        <f t="shared" si="65"/>
        <v>March</v>
      </c>
      <c r="M245" s="18">
        <f t="shared" ref="M245:N264" si="77">VLOOKUP($G245,Adjustment_Rules_Lookup,M$23,FALSE)</f>
        <v>2</v>
      </c>
      <c r="N245" s="18">
        <f t="shared" si="77"/>
        <v>0</v>
      </c>
      <c r="O245" s="18" t="str">
        <f t="shared" si="66"/>
        <v>Sunday</v>
      </c>
      <c r="P245" s="18" t="b">
        <f t="shared" si="67"/>
        <v>0</v>
      </c>
      <c r="Q245" s="18">
        <f t="shared" si="67"/>
        <v>1</v>
      </c>
      <c r="R245" s="18">
        <f t="shared" si="68"/>
        <v>11</v>
      </c>
      <c r="S245" s="18" t="str">
        <f t="shared" si="69"/>
        <v>November</v>
      </c>
      <c r="T245" s="18">
        <f t="shared" ref="T245:U264" si="78">VLOOKUP($G245,Adjustment_Rules_Lookup,T$23,FALSE)</f>
        <v>1</v>
      </c>
      <c r="U245" s="18">
        <f t="shared" si="78"/>
        <v>0</v>
      </c>
      <c r="V245" s="18" t="str">
        <f t="shared" si="70"/>
        <v>Sunday</v>
      </c>
    </row>
    <row r="246" spans="4:22" x14ac:dyDescent="0.25">
      <c r="D246" s="18">
        <f t="shared" si="63"/>
        <v>2220</v>
      </c>
      <c r="E246" s="19">
        <f t="shared" si="71"/>
        <v>116950</v>
      </c>
      <c r="F246" s="19">
        <f t="shared" si="72"/>
        <v>117188</v>
      </c>
      <c r="G246" s="18">
        <f t="shared" si="64"/>
        <v>1</v>
      </c>
      <c r="H246" s="18">
        <f t="shared" si="76"/>
        <v>2</v>
      </c>
      <c r="I246" s="18" t="b">
        <f t="shared" si="76"/>
        <v>0</v>
      </c>
      <c r="J246" s="18">
        <f t="shared" si="76"/>
        <v>1</v>
      </c>
      <c r="K246" s="18">
        <f t="shared" si="76"/>
        <v>3</v>
      </c>
      <c r="L246" s="18" t="str">
        <f t="shared" si="65"/>
        <v>March</v>
      </c>
      <c r="M246" s="18">
        <f t="shared" si="77"/>
        <v>2</v>
      </c>
      <c r="N246" s="18">
        <f t="shared" si="77"/>
        <v>0</v>
      </c>
      <c r="O246" s="18" t="str">
        <f t="shared" si="66"/>
        <v>Sunday</v>
      </c>
      <c r="P246" s="18" t="b">
        <f t="shared" si="67"/>
        <v>0</v>
      </c>
      <c r="Q246" s="18">
        <f t="shared" si="67"/>
        <v>1</v>
      </c>
      <c r="R246" s="18">
        <f t="shared" si="68"/>
        <v>11</v>
      </c>
      <c r="S246" s="18" t="str">
        <f t="shared" si="69"/>
        <v>November</v>
      </c>
      <c r="T246" s="18">
        <f t="shared" si="78"/>
        <v>1</v>
      </c>
      <c r="U246" s="18">
        <f t="shared" si="78"/>
        <v>0</v>
      </c>
      <c r="V246" s="18" t="str">
        <f t="shared" si="70"/>
        <v>Sunday</v>
      </c>
    </row>
    <row r="247" spans="4:22" x14ac:dyDescent="0.25">
      <c r="D247" s="18">
        <f t="shared" si="63"/>
        <v>2221</v>
      </c>
      <c r="E247" s="19">
        <f t="shared" si="71"/>
        <v>117314</v>
      </c>
      <c r="F247" s="19">
        <f t="shared" si="72"/>
        <v>117552</v>
      </c>
      <c r="G247" s="18">
        <f t="shared" si="64"/>
        <v>1</v>
      </c>
      <c r="H247" s="18">
        <f t="shared" si="76"/>
        <v>2</v>
      </c>
      <c r="I247" s="18" t="b">
        <f t="shared" si="76"/>
        <v>0</v>
      </c>
      <c r="J247" s="18">
        <f t="shared" si="76"/>
        <v>1</v>
      </c>
      <c r="K247" s="18">
        <f t="shared" si="76"/>
        <v>3</v>
      </c>
      <c r="L247" s="18" t="str">
        <f t="shared" si="65"/>
        <v>March</v>
      </c>
      <c r="M247" s="18">
        <f t="shared" si="77"/>
        <v>2</v>
      </c>
      <c r="N247" s="18">
        <f t="shared" si="77"/>
        <v>0</v>
      </c>
      <c r="O247" s="18" t="str">
        <f t="shared" si="66"/>
        <v>Sunday</v>
      </c>
      <c r="P247" s="18" t="b">
        <f t="shared" si="67"/>
        <v>0</v>
      </c>
      <c r="Q247" s="18">
        <f t="shared" si="67"/>
        <v>1</v>
      </c>
      <c r="R247" s="18">
        <f t="shared" si="68"/>
        <v>11</v>
      </c>
      <c r="S247" s="18" t="str">
        <f t="shared" si="69"/>
        <v>November</v>
      </c>
      <c r="T247" s="18">
        <f t="shared" si="78"/>
        <v>1</v>
      </c>
      <c r="U247" s="18">
        <f t="shared" si="78"/>
        <v>0</v>
      </c>
      <c r="V247" s="18" t="str">
        <f t="shared" si="70"/>
        <v>Sunday</v>
      </c>
    </row>
    <row r="248" spans="4:22" x14ac:dyDescent="0.25">
      <c r="D248" s="18">
        <f t="shared" si="63"/>
        <v>2222</v>
      </c>
      <c r="E248" s="19">
        <f t="shared" si="71"/>
        <v>117678</v>
      </c>
      <c r="F248" s="19">
        <f t="shared" si="72"/>
        <v>117916</v>
      </c>
      <c r="G248" s="18">
        <f t="shared" si="64"/>
        <v>1</v>
      </c>
      <c r="H248" s="18">
        <f t="shared" si="76"/>
        <v>2</v>
      </c>
      <c r="I248" s="18" t="b">
        <f t="shared" si="76"/>
        <v>0</v>
      </c>
      <c r="J248" s="18">
        <f t="shared" si="76"/>
        <v>1</v>
      </c>
      <c r="K248" s="18">
        <f t="shared" si="76"/>
        <v>3</v>
      </c>
      <c r="L248" s="18" t="str">
        <f t="shared" si="65"/>
        <v>March</v>
      </c>
      <c r="M248" s="18">
        <f t="shared" si="77"/>
        <v>2</v>
      </c>
      <c r="N248" s="18">
        <f t="shared" si="77"/>
        <v>0</v>
      </c>
      <c r="O248" s="18" t="str">
        <f t="shared" si="66"/>
        <v>Sunday</v>
      </c>
      <c r="P248" s="18" t="b">
        <f t="shared" si="67"/>
        <v>0</v>
      </c>
      <c r="Q248" s="18">
        <f t="shared" si="67"/>
        <v>1</v>
      </c>
      <c r="R248" s="18">
        <f t="shared" si="68"/>
        <v>11</v>
      </c>
      <c r="S248" s="18" t="str">
        <f t="shared" si="69"/>
        <v>November</v>
      </c>
      <c r="T248" s="18">
        <f t="shared" si="78"/>
        <v>1</v>
      </c>
      <c r="U248" s="18">
        <f t="shared" si="78"/>
        <v>0</v>
      </c>
      <c r="V248" s="18" t="str">
        <f t="shared" si="70"/>
        <v>Sunday</v>
      </c>
    </row>
    <row r="249" spans="4:22" x14ac:dyDescent="0.25">
      <c r="D249" s="18">
        <f t="shared" si="63"/>
        <v>2223</v>
      </c>
      <c r="E249" s="19">
        <f t="shared" si="71"/>
        <v>118042</v>
      </c>
      <c r="F249" s="19">
        <f t="shared" si="72"/>
        <v>118280</v>
      </c>
      <c r="G249" s="18">
        <f t="shared" si="64"/>
        <v>1</v>
      </c>
      <c r="H249" s="18">
        <f t="shared" si="76"/>
        <v>2</v>
      </c>
      <c r="I249" s="18" t="b">
        <f t="shared" si="76"/>
        <v>0</v>
      </c>
      <c r="J249" s="18">
        <f t="shared" si="76"/>
        <v>1</v>
      </c>
      <c r="K249" s="18">
        <f t="shared" si="76"/>
        <v>3</v>
      </c>
      <c r="L249" s="18" t="str">
        <f t="shared" si="65"/>
        <v>March</v>
      </c>
      <c r="M249" s="18">
        <f t="shared" si="77"/>
        <v>2</v>
      </c>
      <c r="N249" s="18">
        <f t="shared" si="77"/>
        <v>0</v>
      </c>
      <c r="O249" s="18" t="str">
        <f t="shared" si="66"/>
        <v>Sunday</v>
      </c>
      <c r="P249" s="18" t="b">
        <f t="shared" si="67"/>
        <v>0</v>
      </c>
      <c r="Q249" s="18">
        <f t="shared" si="67"/>
        <v>1</v>
      </c>
      <c r="R249" s="18">
        <f t="shared" si="68"/>
        <v>11</v>
      </c>
      <c r="S249" s="18" t="str">
        <f t="shared" si="69"/>
        <v>November</v>
      </c>
      <c r="T249" s="18">
        <f t="shared" si="78"/>
        <v>1</v>
      </c>
      <c r="U249" s="18">
        <f t="shared" si="78"/>
        <v>0</v>
      </c>
      <c r="V249" s="18" t="str">
        <f t="shared" si="70"/>
        <v>Sunday</v>
      </c>
    </row>
    <row r="250" spans="4:22" x14ac:dyDescent="0.25">
      <c r="D250" s="18">
        <f t="shared" si="63"/>
        <v>2224</v>
      </c>
      <c r="E250" s="19">
        <f t="shared" si="71"/>
        <v>118413</v>
      </c>
      <c r="F250" s="19">
        <f t="shared" si="72"/>
        <v>118651</v>
      </c>
      <c r="G250" s="18">
        <f t="shared" si="64"/>
        <v>1</v>
      </c>
      <c r="H250" s="18">
        <f t="shared" si="76"/>
        <v>2</v>
      </c>
      <c r="I250" s="18" t="b">
        <f t="shared" si="76"/>
        <v>0</v>
      </c>
      <c r="J250" s="18">
        <f t="shared" si="76"/>
        <v>1</v>
      </c>
      <c r="K250" s="18">
        <f t="shared" si="76"/>
        <v>3</v>
      </c>
      <c r="L250" s="18" t="str">
        <f t="shared" si="65"/>
        <v>March</v>
      </c>
      <c r="M250" s="18">
        <f t="shared" si="77"/>
        <v>2</v>
      </c>
      <c r="N250" s="18">
        <f t="shared" si="77"/>
        <v>0</v>
      </c>
      <c r="O250" s="18" t="str">
        <f t="shared" si="66"/>
        <v>Sunday</v>
      </c>
      <c r="P250" s="18" t="b">
        <f t="shared" si="67"/>
        <v>0</v>
      </c>
      <c r="Q250" s="18">
        <f t="shared" si="67"/>
        <v>1</v>
      </c>
      <c r="R250" s="18">
        <f t="shared" si="68"/>
        <v>11</v>
      </c>
      <c r="S250" s="18" t="str">
        <f t="shared" si="69"/>
        <v>November</v>
      </c>
      <c r="T250" s="18">
        <f t="shared" si="78"/>
        <v>1</v>
      </c>
      <c r="U250" s="18">
        <f t="shared" si="78"/>
        <v>0</v>
      </c>
      <c r="V250" s="18" t="str">
        <f t="shared" si="70"/>
        <v>Sunday</v>
      </c>
    </row>
    <row r="251" spans="4:22" x14ac:dyDescent="0.25">
      <c r="D251" s="18">
        <f t="shared" si="63"/>
        <v>2225</v>
      </c>
      <c r="E251" s="19">
        <f t="shared" si="71"/>
        <v>118777</v>
      </c>
      <c r="F251" s="19">
        <f t="shared" si="72"/>
        <v>119015</v>
      </c>
      <c r="G251" s="18">
        <f t="shared" si="64"/>
        <v>1</v>
      </c>
      <c r="H251" s="18">
        <f t="shared" si="76"/>
        <v>2</v>
      </c>
      <c r="I251" s="18" t="b">
        <f t="shared" si="76"/>
        <v>0</v>
      </c>
      <c r="J251" s="18">
        <f t="shared" si="76"/>
        <v>1</v>
      </c>
      <c r="K251" s="18">
        <f t="shared" si="76"/>
        <v>3</v>
      </c>
      <c r="L251" s="18" t="str">
        <f t="shared" si="65"/>
        <v>March</v>
      </c>
      <c r="M251" s="18">
        <f t="shared" si="77"/>
        <v>2</v>
      </c>
      <c r="N251" s="18">
        <f t="shared" si="77"/>
        <v>0</v>
      </c>
      <c r="O251" s="18" t="str">
        <f t="shared" si="66"/>
        <v>Sunday</v>
      </c>
      <c r="P251" s="18" t="b">
        <f t="shared" si="67"/>
        <v>0</v>
      </c>
      <c r="Q251" s="18">
        <f t="shared" si="67"/>
        <v>1</v>
      </c>
      <c r="R251" s="18">
        <f t="shared" si="68"/>
        <v>11</v>
      </c>
      <c r="S251" s="18" t="str">
        <f t="shared" si="69"/>
        <v>November</v>
      </c>
      <c r="T251" s="18">
        <f t="shared" si="78"/>
        <v>1</v>
      </c>
      <c r="U251" s="18">
        <f t="shared" si="78"/>
        <v>0</v>
      </c>
      <c r="V251" s="18" t="str">
        <f t="shared" si="70"/>
        <v>Sunday</v>
      </c>
    </row>
    <row r="252" spans="4:22" x14ac:dyDescent="0.25">
      <c r="D252" s="18">
        <f t="shared" si="63"/>
        <v>2226</v>
      </c>
      <c r="E252" s="19">
        <f t="shared" si="71"/>
        <v>119141</v>
      </c>
      <c r="F252" s="19">
        <f t="shared" si="72"/>
        <v>119379</v>
      </c>
      <c r="G252" s="18">
        <f t="shared" si="64"/>
        <v>1</v>
      </c>
      <c r="H252" s="18">
        <f t="shared" si="76"/>
        <v>2</v>
      </c>
      <c r="I252" s="18" t="b">
        <f t="shared" si="76"/>
        <v>0</v>
      </c>
      <c r="J252" s="18">
        <f t="shared" si="76"/>
        <v>1</v>
      </c>
      <c r="K252" s="18">
        <f t="shared" si="76"/>
        <v>3</v>
      </c>
      <c r="L252" s="18" t="str">
        <f t="shared" si="65"/>
        <v>March</v>
      </c>
      <c r="M252" s="18">
        <f t="shared" si="77"/>
        <v>2</v>
      </c>
      <c r="N252" s="18">
        <f t="shared" si="77"/>
        <v>0</v>
      </c>
      <c r="O252" s="18" t="str">
        <f t="shared" si="66"/>
        <v>Sunday</v>
      </c>
      <c r="P252" s="18" t="b">
        <f t="shared" si="67"/>
        <v>0</v>
      </c>
      <c r="Q252" s="18">
        <f t="shared" si="67"/>
        <v>1</v>
      </c>
      <c r="R252" s="18">
        <f t="shared" si="68"/>
        <v>11</v>
      </c>
      <c r="S252" s="18" t="str">
        <f t="shared" si="69"/>
        <v>November</v>
      </c>
      <c r="T252" s="18">
        <f t="shared" si="78"/>
        <v>1</v>
      </c>
      <c r="U252" s="18">
        <f t="shared" si="78"/>
        <v>0</v>
      </c>
      <c r="V252" s="18" t="str">
        <f t="shared" si="70"/>
        <v>Sunday</v>
      </c>
    </row>
    <row r="253" spans="4:22" x14ac:dyDescent="0.25">
      <c r="D253" s="18">
        <f t="shared" si="63"/>
        <v>2227</v>
      </c>
      <c r="E253" s="19">
        <f t="shared" si="71"/>
        <v>119505</v>
      </c>
      <c r="F253" s="19">
        <f t="shared" si="72"/>
        <v>119743</v>
      </c>
      <c r="G253" s="18">
        <f t="shared" si="64"/>
        <v>1</v>
      </c>
      <c r="H253" s="18">
        <f t="shared" si="76"/>
        <v>2</v>
      </c>
      <c r="I253" s="18" t="b">
        <f t="shared" si="76"/>
        <v>0</v>
      </c>
      <c r="J253" s="18">
        <f t="shared" si="76"/>
        <v>1</v>
      </c>
      <c r="K253" s="18">
        <f t="shared" si="76"/>
        <v>3</v>
      </c>
      <c r="L253" s="18" t="str">
        <f t="shared" si="65"/>
        <v>March</v>
      </c>
      <c r="M253" s="18">
        <f t="shared" si="77"/>
        <v>2</v>
      </c>
      <c r="N253" s="18">
        <f t="shared" si="77"/>
        <v>0</v>
      </c>
      <c r="O253" s="18" t="str">
        <f t="shared" si="66"/>
        <v>Sunday</v>
      </c>
      <c r="P253" s="18" t="b">
        <f t="shared" si="67"/>
        <v>0</v>
      </c>
      <c r="Q253" s="18">
        <f t="shared" si="67"/>
        <v>1</v>
      </c>
      <c r="R253" s="18">
        <f t="shared" si="68"/>
        <v>11</v>
      </c>
      <c r="S253" s="18" t="str">
        <f t="shared" si="69"/>
        <v>November</v>
      </c>
      <c r="T253" s="18">
        <f t="shared" si="78"/>
        <v>1</v>
      </c>
      <c r="U253" s="18">
        <f t="shared" si="78"/>
        <v>0</v>
      </c>
      <c r="V253" s="18" t="str">
        <f t="shared" si="70"/>
        <v>Sunday</v>
      </c>
    </row>
    <row r="254" spans="4:22" x14ac:dyDescent="0.25">
      <c r="D254" s="18">
        <f t="shared" si="63"/>
        <v>2228</v>
      </c>
      <c r="E254" s="19">
        <f t="shared" si="71"/>
        <v>119869</v>
      </c>
      <c r="F254" s="19">
        <f t="shared" si="72"/>
        <v>120107</v>
      </c>
      <c r="G254" s="18">
        <f t="shared" si="64"/>
        <v>1</v>
      </c>
      <c r="H254" s="18">
        <f t="shared" si="76"/>
        <v>2</v>
      </c>
      <c r="I254" s="18" t="b">
        <f t="shared" si="76"/>
        <v>0</v>
      </c>
      <c r="J254" s="18">
        <f t="shared" si="76"/>
        <v>1</v>
      </c>
      <c r="K254" s="18">
        <f t="shared" si="76"/>
        <v>3</v>
      </c>
      <c r="L254" s="18" t="str">
        <f t="shared" si="65"/>
        <v>March</v>
      </c>
      <c r="M254" s="18">
        <f t="shared" si="77"/>
        <v>2</v>
      </c>
      <c r="N254" s="18">
        <f t="shared" si="77"/>
        <v>0</v>
      </c>
      <c r="O254" s="18" t="str">
        <f t="shared" si="66"/>
        <v>Sunday</v>
      </c>
      <c r="P254" s="18" t="b">
        <f t="shared" si="67"/>
        <v>0</v>
      </c>
      <c r="Q254" s="18">
        <f t="shared" si="67"/>
        <v>1</v>
      </c>
      <c r="R254" s="18">
        <f t="shared" si="68"/>
        <v>11</v>
      </c>
      <c r="S254" s="18" t="str">
        <f t="shared" si="69"/>
        <v>November</v>
      </c>
      <c r="T254" s="18">
        <f t="shared" si="78"/>
        <v>1</v>
      </c>
      <c r="U254" s="18">
        <f t="shared" si="78"/>
        <v>0</v>
      </c>
      <c r="V254" s="18" t="str">
        <f t="shared" si="70"/>
        <v>Sunday</v>
      </c>
    </row>
    <row r="255" spans="4:22" x14ac:dyDescent="0.25">
      <c r="D255" s="18">
        <f t="shared" si="63"/>
        <v>2229</v>
      </c>
      <c r="E255" s="19">
        <f t="shared" si="71"/>
        <v>120233</v>
      </c>
      <c r="F255" s="19">
        <f t="shared" si="72"/>
        <v>120471</v>
      </c>
      <c r="G255" s="18">
        <f t="shared" si="64"/>
        <v>1</v>
      </c>
      <c r="H255" s="18">
        <f t="shared" si="76"/>
        <v>2</v>
      </c>
      <c r="I255" s="18" t="b">
        <f t="shared" si="76"/>
        <v>0</v>
      </c>
      <c r="J255" s="18">
        <f t="shared" si="76"/>
        <v>1</v>
      </c>
      <c r="K255" s="18">
        <f t="shared" si="76"/>
        <v>3</v>
      </c>
      <c r="L255" s="18" t="str">
        <f t="shared" si="65"/>
        <v>March</v>
      </c>
      <c r="M255" s="18">
        <f t="shared" si="77"/>
        <v>2</v>
      </c>
      <c r="N255" s="18">
        <f t="shared" si="77"/>
        <v>0</v>
      </c>
      <c r="O255" s="18" t="str">
        <f t="shared" si="66"/>
        <v>Sunday</v>
      </c>
      <c r="P255" s="18" t="b">
        <f t="shared" si="67"/>
        <v>0</v>
      </c>
      <c r="Q255" s="18">
        <f t="shared" si="67"/>
        <v>1</v>
      </c>
      <c r="R255" s="18">
        <f t="shared" si="68"/>
        <v>11</v>
      </c>
      <c r="S255" s="18" t="str">
        <f t="shared" si="69"/>
        <v>November</v>
      </c>
      <c r="T255" s="18">
        <f t="shared" si="78"/>
        <v>1</v>
      </c>
      <c r="U255" s="18">
        <f t="shared" si="78"/>
        <v>0</v>
      </c>
      <c r="V255" s="18" t="str">
        <f t="shared" si="70"/>
        <v>Sunday</v>
      </c>
    </row>
    <row r="256" spans="4:22" x14ac:dyDescent="0.25">
      <c r="D256" s="18">
        <f t="shared" si="63"/>
        <v>2230</v>
      </c>
      <c r="E256" s="19">
        <f t="shared" si="71"/>
        <v>120604</v>
      </c>
      <c r="F256" s="19">
        <f t="shared" si="72"/>
        <v>120842</v>
      </c>
      <c r="G256" s="18">
        <f t="shared" si="64"/>
        <v>1</v>
      </c>
      <c r="H256" s="18">
        <f t="shared" si="76"/>
        <v>2</v>
      </c>
      <c r="I256" s="18" t="b">
        <f t="shared" si="76"/>
        <v>0</v>
      </c>
      <c r="J256" s="18">
        <f t="shared" si="76"/>
        <v>1</v>
      </c>
      <c r="K256" s="18">
        <f t="shared" si="76"/>
        <v>3</v>
      </c>
      <c r="L256" s="18" t="str">
        <f t="shared" si="65"/>
        <v>March</v>
      </c>
      <c r="M256" s="18">
        <f t="shared" si="77"/>
        <v>2</v>
      </c>
      <c r="N256" s="18">
        <f t="shared" si="77"/>
        <v>0</v>
      </c>
      <c r="O256" s="18" t="str">
        <f t="shared" si="66"/>
        <v>Sunday</v>
      </c>
      <c r="P256" s="18" t="b">
        <f t="shared" si="67"/>
        <v>0</v>
      </c>
      <c r="Q256" s="18">
        <f t="shared" si="67"/>
        <v>1</v>
      </c>
      <c r="R256" s="18">
        <f t="shared" si="68"/>
        <v>11</v>
      </c>
      <c r="S256" s="18" t="str">
        <f t="shared" si="69"/>
        <v>November</v>
      </c>
      <c r="T256" s="18">
        <f t="shared" si="78"/>
        <v>1</v>
      </c>
      <c r="U256" s="18">
        <f t="shared" si="78"/>
        <v>0</v>
      </c>
      <c r="V256" s="18" t="str">
        <f t="shared" si="70"/>
        <v>Sunday</v>
      </c>
    </row>
    <row r="257" spans="4:22" x14ac:dyDescent="0.25">
      <c r="D257" s="18">
        <f t="shared" si="63"/>
        <v>2231</v>
      </c>
      <c r="E257" s="19">
        <f t="shared" si="71"/>
        <v>120968</v>
      </c>
      <c r="F257" s="19">
        <f t="shared" si="72"/>
        <v>121206</v>
      </c>
      <c r="G257" s="18">
        <f t="shared" si="64"/>
        <v>1</v>
      </c>
      <c r="H257" s="18">
        <f t="shared" si="76"/>
        <v>2</v>
      </c>
      <c r="I257" s="18" t="b">
        <f t="shared" si="76"/>
        <v>0</v>
      </c>
      <c r="J257" s="18">
        <f t="shared" si="76"/>
        <v>1</v>
      </c>
      <c r="K257" s="18">
        <f t="shared" si="76"/>
        <v>3</v>
      </c>
      <c r="L257" s="18" t="str">
        <f t="shared" si="65"/>
        <v>March</v>
      </c>
      <c r="M257" s="18">
        <f t="shared" si="77"/>
        <v>2</v>
      </c>
      <c r="N257" s="18">
        <f t="shared" si="77"/>
        <v>0</v>
      </c>
      <c r="O257" s="18" t="str">
        <f t="shared" si="66"/>
        <v>Sunday</v>
      </c>
      <c r="P257" s="18" t="b">
        <f t="shared" si="67"/>
        <v>0</v>
      </c>
      <c r="Q257" s="18">
        <f t="shared" si="67"/>
        <v>1</v>
      </c>
      <c r="R257" s="18">
        <f t="shared" si="68"/>
        <v>11</v>
      </c>
      <c r="S257" s="18" t="str">
        <f t="shared" si="69"/>
        <v>November</v>
      </c>
      <c r="T257" s="18">
        <f t="shared" si="78"/>
        <v>1</v>
      </c>
      <c r="U257" s="18">
        <f t="shared" si="78"/>
        <v>0</v>
      </c>
      <c r="V257" s="18" t="str">
        <f t="shared" si="70"/>
        <v>Sunday</v>
      </c>
    </row>
    <row r="258" spans="4:22" x14ac:dyDescent="0.25">
      <c r="D258" s="18">
        <f t="shared" si="63"/>
        <v>2232</v>
      </c>
      <c r="E258" s="19">
        <f t="shared" si="71"/>
        <v>121332</v>
      </c>
      <c r="F258" s="19">
        <f t="shared" si="72"/>
        <v>121570</v>
      </c>
      <c r="G258" s="18">
        <f t="shared" si="64"/>
        <v>1</v>
      </c>
      <c r="H258" s="18">
        <f t="shared" si="76"/>
        <v>2</v>
      </c>
      <c r="I258" s="18" t="b">
        <f t="shared" si="76"/>
        <v>0</v>
      </c>
      <c r="J258" s="18">
        <f t="shared" si="76"/>
        <v>1</v>
      </c>
      <c r="K258" s="18">
        <f t="shared" si="76"/>
        <v>3</v>
      </c>
      <c r="L258" s="18" t="str">
        <f t="shared" si="65"/>
        <v>March</v>
      </c>
      <c r="M258" s="18">
        <f t="shared" si="77"/>
        <v>2</v>
      </c>
      <c r="N258" s="18">
        <f t="shared" si="77"/>
        <v>0</v>
      </c>
      <c r="O258" s="18" t="str">
        <f t="shared" si="66"/>
        <v>Sunday</v>
      </c>
      <c r="P258" s="18" t="b">
        <f t="shared" si="67"/>
        <v>0</v>
      </c>
      <c r="Q258" s="18">
        <f t="shared" si="67"/>
        <v>1</v>
      </c>
      <c r="R258" s="18">
        <f t="shared" si="68"/>
        <v>11</v>
      </c>
      <c r="S258" s="18" t="str">
        <f t="shared" si="69"/>
        <v>November</v>
      </c>
      <c r="T258" s="18">
        <f t="shared" si="78"/>
        <v>1</v>
      </c>
      <c r="U258" s="18">
        <f t="shared" si="78"/>
        <v>0</v>
      </c>
      <c r="V258" s="18" t="str">
        <f t="shared" si="70"/>
        <v>Sunday</v>
      </c>
    </row>
    <row r="259" spans="4:22" x14ac:dyDescent="0.25">
      <c r="D259" s="18">
        <f t="shared" si="63"/>
        <v>2233</v>
      </c>
      <c r="E259" s="19">
        <f t="shared" si="71"/>
        <v>121696</v>
      </c>
      <c r="F259" s="19">
        <f t="shared" si="72"/>
        <v>121934</v>
      </c>
      <c r="G259" s="18">
        <f t="shared" si="64"/>
        <v>1</v>
      </c>
      <c r="H259" s="18">
        <f t="shared" si="76"/>
        <v>2</v>
      </c>
      <c r="I259" s="18" t="b">
        <f t="shared" si="76"/>
        <v>0</v>
      </c>
      <c r="J259" s="18">
        <f t="shared" si="76"/>
        <v>1</v>
      </c>
      <c r="K259" s="18">
        <f t="shared" si="76"/>
        <v>3</v>
      </c>
      <c r="L259" s="18" t="str">
        <f t="shared" si="65"/>
        <v>March</v>
      </c>
      <c r="M259" s="18">
        <f t="shared" si="77"/>
        <v>2</v>
      </c>
      <c r="N259" s="18">
        <f t="shared" si="77"/>
        <v>0</v>
      </c>
      <c r="O259" s="18" t="str">
        <f t="shared" si="66"/>
        <v>Sunday</v>
      </c>
      <c r="P259" s="18" t="b">
        <f t="shared" si="67"/>
        <v>0</v>
      </c>
      <c r="Q259" s="18">
        <f t="shared" si="67"/>
        <v>1</v>
      </c>
      <c r="R259" s="18">
        <f t="shared" si="68"/>
        <v>11</v>
      </c>
      <c r="S259" s="18" t="str">
        <f t="shared" si="69"/>
        <v>November</v>
      </c>
      <c r="T259" s="18">
        <f t="shared" si="78"/>
        <v>1</v>
      </c>
      <c r="U259" s="18">
        <f t="shared" si="78"/>
        <v>0</v>
      </c>
      <c r="V259" s="18" t="str">
        <f t="shared" si="70"/>
        <v>Sunday</v>
      </c>
    </row>
    <row r="260" spans="4:22" x14ac:dyDescent="0.25">
      <c r="D260" s="18">
        <f t="shared" si="63"/>
        <v>2234</v>
      </c>
      <c r="E260" s="19">
        <f t="shared" si="71"/>
        <v>122060</v>
      </c>
      <c r="F260" s="19">
        <f t="shared" si="72"/>
        <v>122298</v>
      </c>
      <c r="G260" s="18">
        <f t="shared" si="64"/>
        <v>1</v>
      </c>
      <c r="H260" s="18">
        <f t="shared" si="76"/>
        <v>2</v>
      </c>
      <c r="I260" s="18" t="b">
        <f t="shared" si="76"/>
        <v>0</v>
      </c>
      <c r="J260" s="18">
        <f t="shared" si="76"/>
        <v>1</v>
      </c>
      <c r="K260" s="18">
        <f t="shared" si="76"/>
        <v>3</v>
      </c>
      <c r="L260" s="18" t="str">
        <f t="shared" si="65"/>
        <v>March</v>
      </c>
      <c r="M260" s="18">
        <f t="shared" si="77"/>
        <v>2</v>
      </c>
      <c r="N260" s="18">
        <f t="shared" si="77"/>
        <v>0</v>
      </c>
      <c r="O260" s="18" t="str">
        <f t="shared" si="66"/>
        <v>Sunday</v>
      </c>
      <c r="P260" s="18" t="b">
        <f t="shared" si="67"/>
        <v>0</v>
      </c>
      <c r="Q260" s="18">
        <f t="shared" si="67"/>
        <v>1</v>
      </c>
      <c r="R260" s="18">
        <f t="shared" si="68"/>
        <v>11</v>
      </c>
      <c r="S260" s="18" t="str">
        <f t="shared" si="69"/>
        <v>November</v>
      </c>
      <c r="T260" s="18">
        <f t="shared" si="78"/>
        <v>1</v>
      </c>
      <c r="U260" s="18">
        <f t="shared" si="78"/>
        <v>0</v>
      </c>
      <c r="V260" s="18" t="str">
        <f t="shared" si="70"/>
        <v>Sunday</v>
      </c>
    </row>
    <row r="261" spans="4:22" x14ac:dyDescent="0.25">
      <c r="D261" s="18">
        <f t="shared" si="63"/>
        <v>2235</v>
      </c>
      <c r="E261" s="19">
        <f t="shared" si="71"/>
        <v>122424</v>
      </c>
      <c r="F261" s="19">
        <f t="shared" si="72"/>
        <v>122662</v>
      </c>
      <c r="G261" s="18">
        <f t="shared" si="64"/>
        <v>1</v>
      </c>
      <c r="H261" s="18">
        <f t="shared" si="76"/>
        <v>2</v>
      </c>
      <c r="I261" s="18" t="b">
        <f t="shared" si="76"/>
        <v>0</v>
      </c>
      <c r="J261" s="18">
        <f t="shared" si="76"/>
        <v>1</v>
      </c>
      <c r="K261" s="18">
        <f t="shared" si="76"/>
        <v>3</v>
      </c>
      <c r="L261" s="18" t="str">
        <f t="shared" si="65"/>
        <v>March</v>
      </c>
      <c r="M261" s="18">
        <f t="shared" si="77"/>
        <v>2</v>
      </c>
      <c r="N261" s="18">
        <f t="shared" si="77"/>
        <v>0</v>
      </c>
      <c r="O261" s="18" t="str">
        <f t="shared" si="66"/>
        <v>Sunday</v>
      </c>
      <c r="P261" s="18" t="b">
        <f t="shared" si="67"/>
        <v>0</v>
      </c>
      <c r="Q261" s="18">
        <f t="shared" si="67"/>
        <v>1</v>
      </c>
      <c r="R261" s="18">
        <f t="shared" si="68"/>
        <v>11</v>
      </c>
      <c r="S261" s="18" t="str">
        <f t="shared" si="69"/>
        <v>November</v>
      </c>
      <c r="T261" s="18">
        <f t="shared" si="78"/>
        <v>1</v>
      </c>
      <c r="U261" s="18">
        <f t="shared" si="78"/>
        <v>0</v>
      </c>
      <c r="V261" s="18" t="str">
        <f t="shared" si="70"/>
        <v>Sunday</v>
      </c>
    </row>
    <row r="262" spans="4:22" x14ac:dyDescent="0.25">
      <c r="D262" s="18">
        <f t="shared" si="63"/>
        <v>2236</v>
      </c>
      <c r="E262" s="19">
        <f t="shared" si="71"/>
        <v>122795</v>
      </c>
      <c r="F262" s="19">
        <f t="shared" si="72"/>
        <v>123033</v>
      </c>
      <c r="G262" s="18">
        <f t="shared" si="64"/>
        <v>1</v>
      </c>
      <c r="H262" s="18">
        <f t="shared" si="76"/>
        <v>2</v>
      </c>
      <c r="I262" s="18" t="b">
        <f t="shared" si="76"/>
        <v>0</v>
      </c>
      <c r="J262" s="18">
        <f t="shared" si="76"/>
        <v>1</v>
      </c>
      <c r="K262" s="18">
        <f t="shared" si="76"/>
        <v>3</v>
      </c>
      <c r="L262" s="18" t="str">
        <f t="shared" si="65"/>
        <v>March</v>
      </c>
      <c r="M262" s="18">
        <f t="shared" si="77"/>
        <v>2</v>
      </c>
      <c r="N262" s="18">
        <f t="shared" si="77"/>
        <v>0</v>
      </c>
      <c r="O262" s="18" t="str">
        <f t="shared" si="66"/>
        <v>Sunday</v>
      </c>
      <c r="P262" s="18" t="b">
        <f t="shared" si="67"/>
        <v>0</v>
      </c>
      <c r="Q262" s="18">
        <f t="shared" si="67"/>
        <v>1</v>
      </c>
      <c r="R262" s="18">
        <f t="shared" si="68"/>
        <v>11</v>
      </c>
      <c r="S262" s="18" t="str">
        <f t="shared" si="69"/>
        <v>November</v>
      </c>
      <c r="T262" s="18">
        <f t="shared" si="78"/>
        <v>1</v>
      </c>
      <c r="U262" s="18">
        <f t="shared" si="78"/>
        <v>0</v>
      </c>
      <c r="V262" s="18" t="str">
        <f t="shared" si="70"/>
        <v>Sunday</v>
      </c>
    </row>
    <row r="263" spans="4:22" x14ac:dyDescent="0.25">
      <c r="D263" s="18">
        <f t="shared" si="63"/>
        <v>2237</v>
      </c>
      <c r="E263" s="19">
        <f t="shared" si="71"/>
        <v>123159</v>
      </c>
      <c r="F263" s="19">
        <f t="shared" si="72"/>
        <v>123397</v>
      </c>
      <c r="G263" s="18">
        <f t="shared" si="64"/>
        <v>1</v>
      </c>
      <c r="H263" s="18">
        <f t="shared" si="76"/>
        <v>2</v>
      </c>
      <c r="I263" s="18" t="b">
        <f t="shared" si="76"/>
        <v>0</v>
      </c>
      <c r="J263" s="18">
        <f t="shared" si="76"/>
        <v>1</v>
      </c>
      <c r="K263" s="18">
        <f t="shared" si="76"/>
        <v>3</v>
      </c>
      <c r="L263" s="18" t="str">
        <f t="shared" si="65"/>
        <v>March</v>
      </c>
      <c r="M263" s="18">
        <f t="shared" si="77"/>
        <v>2</v>
      </c>
      <c r="N263" s="18">
        <f t="shared" si="77"/>
        <v>0</v>
      </c>
      <c r="O263" s="18" t="str">
        <f t="shared" si="66"/>
        <v>Sunday</v>
      </c>
      <c r="P263" s="18" t="b">
        <f t="shared" si="67"/>
        <v>0</v>
      </c>
      <c r="Q263" s="18">
        <f t="shared" si="67"/>
        <v>1</v>
      </c>
      <c r="R263" s="18">
        <f t="shared" si="68"/>
        <v>11</v>
      </c>
      <c r="S263" s="18" t="str">
        <f t="shared" si="69"/>
        <v>November</v>
      </c>
      <c r="T263" s="18">
        <f t="shared" si="78"/>
        <v>1</v>
      </c>
      <c r="U263" s="18">
        <f t="shared" si="78"/>
        <v>0</v>
      </c>
      <c r="V263" s="18" t="str">
        <f t="shared" si="70"/>
        <v>Sunday</v>
      </c>
    </row>
    <row r="264" spans="4:22" x14ac:dyDescent="0.25">
      <c r="D264" s="18">
        <f t="shared" si="63"/>
        <v>2238</v>
      </c>
      <c r="E264" s="19">
        <f t="shared" si="71"/>
        <v>123523</v>
      </c>
      <c r="F264" s="19">
        <f t="shared" si="72"/>
        <v>123761</v>
      </c>
      <c r="G264" s="18">
        <f t="shared" si="64"/>
        <v>1</v>
      </c>
      <c r="H264" s="18">
        <f t="shared" si="76"/>
        <v>2</v>
      </c>
      <c r="I264" s="18" t="b">
        <f t="shared" si="76"/>
        <v>0</v>
      </c>
      <c r="J264" s="18">
        <f t="shared" si="76"/>
        <v>1</v>
      </c>
      <c r="K264" s="18">
        <f t="shared" si="76"/>
        <v>3</v>
      </c>
      <c r="L264" s="18" t="str">
        <f t="shared" si="65"/>
        <v>March</v>
      </c>
      <c r="M264" s="18">
        <f t="shared" si="77"/>
        <v>2</v>
      </c>
      <c r="N264" s="18">
        <f t="shared" si="77"/>
        <v>0</v>
      </c>
      <c r="O264" s="18" t="str">
        <f t="shared" si="66"/>
        <v>Sunday</v>
      </c>
      <c r="P264" s="18" t="b">
        <f t="shared" si="67"/>
        <v>0</v>
      </c>
      <c r="Q264" s="18">
        <f t="shared" si="67"/>
        <v>1</v>
      </c>
      <c r="R264" s="18">
        <f t="shared" si="68"/>
        <v>11</v>
      </c>
      <c r="S264" s="18" t="str">
        <f t="shared" si="69"/>
        <v>November</v>
      </c>
      <c r="T264" s="18">
        <f t="shared" si="78"/>
        <v>1</v>
      </c>
      <c r="U264" s="18">
        <f t="shared" si="78"/>
        <v>0</v>
      </c>
      <c r="V264" s="18" t="str">
        <f t="shared" si="70"/>
        <v>Sunday</v>
      </c>
    </row>
    <row r="265" spans="4:22" x14ac:dyDescent="0.25">
      <c r="D265" s="18">
        <f t="shared" si="63"/>
        <v>2239</v>
      </c>
      <c r="E265" s="19">
        <f t="shared" si="71"/>
        <v>123887</v>
      </c>
      <c r="F265" s="19">
        <f t="shared" si="72"/>
        <v>124125</v>
      </c>
      <c r="G265" s="18">
        <f t="shared" si="64"/>
        <v>1</v>
      </c>
      <c r="H265" s="18">
        <f t="shared" ref="H265:K284" si="79">VLOOKUP($G265,Adjustment_Rules_Lookup,H$23,FALSE)</f>
        <v>2</v>
      </c>
      <c r="I265" s="18" t="b">
        <f t="shared" si="79"/>
        <v>0</v>
      </c>
      <c r="J265" s="18">
        <f t="shared" si="79"/>
        <v>1</v>
      </c>
      <c r="K265" s="18">
        <f t="shared" si="79"/>
        <v>3</v>
      </c>
      <c r="L265" s="18" t="str">
        <f t="shared" si="65"/>
        <v>March</v>
      </c>
      <c r="M265" s="18">
        <f t="shared" ref="M265:N284" si="80">VLOOKUP($G265,Adjustment_Rules_Lookup,M$23,FALSE)</f>
        <v>2</v>
      </c>
      <c r="N265" s="18">
        <f t="shared" si="80"/>
        <v>0</v>
      </c>
      <c r="O265" s="18" t="str">
        <f t="shared" si="66"/>
        <v>Sunday</v>
      </c>
      <c r="P265" s="18" t="b">
        <f t="shared" si="67"/>
        <v>0</v>
      </c>
      <c r="Q265" s="18">
        <f t="shared" si="67"/>
        <v>1</v>
      </c>
      <c r="R265" s="18">
        <f t="shared" si="68"/>
        <v>11</v>
      </c>
      <c r="S265" s="18" t="str">
        <f t="shared" si="69"/>
        <v>November</v>
      </c>
      <c r="T265" s="18">
        <f t="shared" ref="T265:U284" si="81">VLOOKUP($G265,Adjustment_Rules_Lookup,T$23,FALSE)</f>
        <v>1</v>
      </c>
      <c r="U265" s="18">
        <f t="shared" si="81"/>
        <v>0</v>
      </c>
      <c r="V265" s="18" t="str">
        <f t="shared" si="70"/>
        <v>Sunday</v>
      </c>
    </row>
    <row r="266" spans="4:22" x14ac:dyDescent="0.25">
      <c r="D266" s="18">
        <f t="shared" si="63"/>
        <v>2240</v>
      </c>
      <c r="E266" s="19">
        <f t="shared" si="71"/>
        <v>124251</v>
      </c>
      <c r="F266" s="19">
        <f t="shared" si="72"/>
        <v>124489</v>
      </c>
      <c r="G266" s="18">
        <f t="shared" si="64"/>
        <v>1</v>
      </c>
      <c r="H266" s="18">
        <f t="shared" si="79"/>
        <v>2</v>
      </c>
      <c r="I266" s="18" t="b">
        <f t="shared" si="79"/>
        <v>0</v>
      </c>
      <c r="J266" s="18">
        <f t="shared" si="79"/>
        <v>1</v>
      </c>
      <c r="K266" s="18">
        <f t="shared" si="79"/>
        <v>3</v>
      </c>
      <c r="L266" s="18" t="str">
        <f t="shared" si="65"/>
        <v>March</v>
      </c>
      <c r="M266" s="18">
        <f t="shared" si="80"/>
        <v>2</v>
      </c>
      <c r="N266" s="18">
        <f t="shared" si="80"/>
        <v>0</v>
      </c>
      <c r="O266" s="18" t="str">
        <f t="shared" si="66"/>
        <v>Sunday</v>
      </c>
      <c r="P266" s="18" t="b">
        <f t="shared" si="67"/>
        <v>0</v>
      </c>
      <c r="Q266" s="18">
        <f t="shared" si="67"/>
        <v>1</v>
      </c>
      <c r="R266" s="18">
        <f t="shared" si="68"/>
        <v>11</v>
      </c>
      <c r="S266" s="18" t="str">
        <f t="shared" si="69"/>
        <v>November</v>
      </c>
      <c r="T266" s="18">
        <f t="shared" si="81"/>
        <v>1</v>
      </c>
      <c r="U266" s="18">
        <f t="shared" si="81"/>
        <v>0</v>
      </c>
      <c r="V266" s="18" t="str">
        <f t="shared" si="70"/>
        <v>Sunday</v>
      </c>
    </row>
    <row r="267" spans="4:22" x14ac:dyDescent="0.25">
      <c r="D267" s="18">
        <f t="shared" si="63"/>
        <v>2241</v>
      </c>
      <c r="E267" s="19">
        <f t="shared" si="71"/>
        <v>124622</v>
      </c>
      <c r="F267" s="19">
        <f t="shared" si="72"/>
        <v>124860</v>
      </c>
      <c r="G267" s="18">
        <f t="shared" si="64"/>
        <v>1</v>
      </c>
      <c r="H267" s="18">
        <f t="shared" si="79"/>
        <v>2</v>
      </c>
      <c r="I267" s="18" t="b">
        <f t="shared" si="79"/>
        <v>0</v>
      </c>
      <c r="J267" s="18">
        <f t="shared" si="79"/>
        <v>1</v>
      </c>
      <c r="K267" s="18">
        <f t="shared" si="79"/>
        <v>3</v>
      </c>
      <c r="L267" s="18" t="str">
        <f t="shared" si="65"/>
        <v>March</v>
      </c>
      <c r="M267" s="18">
        <f t="shared" si="80"/>
        <v>2</v>
      </c>
      <c r="N267" s="18">
        <f t="shared" si="80"/>
        <v>0</v>
      </c>
      <c r="O267" s="18" t="str">
        <f t="shared" si="66"/>
        <v>Sunday</v>
      </c>
      <c r="P267" s="18" t="b">
        <f t="shared" si="67"/>
        <v>0</v>
      </c>
      <c r="Q267" s="18">
        <f t="shared" si="67"/>
        <v>1</v>
      </c>
      <c r="R267" s="18">
        <f t="shared" si="68"/>
        <v>11</v>
      </c>
      <c r="S267" s="18" t="str">
        <f t="shared" si="69"/>
        <v>November</v>
      </c>
      <c r="T267" s="18">
        <f t="shared" si="81"/>
        <v>1</v>
      </c>
      <c r="U267" s="18">
        <f t="shared" si="81"/>
        <v>0</v>
      </c>
      <c r="V267" s="18" t="str">
        <f t="shared" si="70"/>
        <v>Sunday</v>
      </c>
    </row>
    <row r="268" spans="4:22" x14ac:dyDescent="0.25">
      <c r="D268" s="18">
        <f t="shared" si="63"/>
        <v>2242</v>
      </c>
      <c r="E268" s="19">
        <f t="shared" si="71"/>
        <v>124986</v>
      </c>
      <c r="F268" s="19">
        <f t="shared" si="72"/>
        <v>125224</v>
      </c>
      <c r="G268" s="18">
        <f t="shared" si="64"/>
        <v>1</v>
      </c>
      <c r="H268" s="18">
        <f t="shared" si="79"/>
        <v>2</v>
      </c>
      <c r="I268" s="18" t="b">
        <f t="shared" si="79"/>
        <v>0</v>
      </c>
      <c r="J268" s="18">
        <f t="shared" si="79"/>
        <v>1</v>
      </c>
      <c r="K268" s="18">
        <f t="shared" si="79"/>
        <v>3</v>
      </c>
      <c r="L268" s="18" t="str">
        <f t="shared" si="65"/>
        <v>March</v>
      </c>
      <c r="M268" s="18">
        <f t="shared" si="80"/>
        <v>2</v>
      </c>
      <c r="N268" s="18">
        <f t="shared" si="80"/>
        <v>0</v>
      </c>
      <c r="O268" s="18" t="str">
        <f t="shared" si="66"/>
        <v>Sunday</v>
      </c>
      <c r="P268" s="18" t="b">
        <f t="shared" si="67"/>
        <v>0</v>
      </c>
      <c r="Q268" s="18">
        <f t="shared" si="67"/>
        <v>1</v>
      </c>
      <c r="R268" s="18">
        <f t="shared" si="68"/>
        <v>11</v>
      </c>
      <c r="S268" s="18" t="str">
        <f t="shared" si="69"/>
        <v>November</v>
      </c>
      <c r="T268" s="18">
        <f t="shared" si="81"/>
        <v>1</v>
      </c>
      <c r="U268" s="18">
        <f t="shared" si="81"/>
        <v>0</v>
      </c>
      <c r="V268" s="18" t="str">
        <f t="shared" si="70"/>
        <v>Sunday</v>
      </c>
    </row>
    <row r="269" spans="4:22" x14ac:dyDescent="0.25">
      <c r="D269" s="18">
        <f t="shared" si="63"/>
        <v>2243</v>
      </c>
      <c r="E269" s="19">
        <f t="shared" si="71"/>
        <v>125350</v>
      </c>
      <c r="F269" s="19">
        <f t="shared" si="72"/>
        <v>125588</v>
      </c>
      <c r="G269" s="18">
        <f t="shared" si="64"/>
        <v>1</v>
      </c>
      <c r="H269" s="18">
        <f t="shared" si="79"/>
        <v>2</v>
      </c>
      <c r="I269" s="18" t="b">
        <f t="shared" si="79"/>
        <v>0</v>
      </c>
      <c r="J269" s="18">
        <f t="shared" si="79"/>
        <v>1</v>
      </c>
      <c r="K269" s="18">
        <f t="shared" si="79"/>
        <v>3</v>
      </c>
      <c r="L269" s="18" t="str">
        <f t="shared" si="65"/>
        <v>March</v>
      </c>
      <c r="M269" s="18">
        <f t="shared" si="80"/>
        <v>2</v>
      </c>
      <c r="N269" s="18">
        <f t="shared" si="80"/>
        <v>0</v>
      </c>
      <c r="O269" s="18" t="str">
        <f t="shared" si="66"/>
        <v>Sunday</v>
      </c>
      <c r="P269" s="18" t="b">
        <f t="shared" si="67"/>
        <v>0</v>
      </c>
      <c r="Q269" s="18">
        <f t="shared" si="67"/>
        <v>1</v>
      </c>
      <c r="R269" s="18">
        <f t="shared" si="68"/>
        <v>11</v>
      </c>
      <c r="S269" s="18" t="str">
        <f t="shared" si="69"/>
        <v>November</v>
      </c>
      <c r="T269" s="18">
        <f t="shared" si="81"/>
        <v>1</v>
      </c>
      <c r="U269" s="18">
        <f t="shared" si="81"/>
        <v>0</v>
      </c>
      <c r="V269" s="18" t="str">
        <f t="shared" si="70"/>
        <v>Sunday</v>
      </c>
    </row>
    <row r="270" spans="4:22" x14ac:dyDescent="0.25">
      <c r="D270" s="18">
        <f t="shared" si="63"/>
        <v>2244</v>
      </c>
      <c r="E270" s="19">
        <f t="shared" si="71"/>
        <v>125714</v>
      </c>
      <c r="F270" s="19">
        <f t="shared" si="72"/>
        <v>125952</v>
      </c>
      <c r="G270" s="18">
        <f t="shared" si="64"/>
        <v>1</v>
      </c>
      <c r="H270" s="18">
        <f t="shared" si="79"/>
        <v>2</v>
      </c>
      <c r="I270" s="18" t="b">
        <f t="shared" si="79"/>
        <v>0</v>
      </c>
      <c r="J270" s="18">
        <f t="shared" si="79"/>
        <v>1</v>
      </c>
      <c r="K270" s="18">
        <f t="shared" si="79"/>
        <v>3</v>
      </c>
      <c r="L270" s="18" t="str">
        <f t="shared" si="65"/>
        <v>March</v>
      </c>
      <c r="M270" s="18">
        <f t="shared" si="80"/>
        <v>2</v>
      </c>
      <c r="N270" s="18">
        <f t="shared" si="80"/>
        <v>0</v>
      </c>
      <c r="O270" s="18" t="str">
        <f t="shared" si="66"/>
        <v>Sunday</v>
      </c>
      <c r="P270" s="18" t="b">
        <f t="shared" si="67"/>
        <v>0</v>
      </c>
      <c r="Q270" s="18">
        <f t="shared" si="67"/>
        <v>1</v>
      </c>
      <c r="R270" s="18">
        <f t="shared" si="68"/>
        <v>11</v>
      </c>
      <c r="S270" s="18" t="str">
        <f t="shared" si="69"/>
        <v>November</v>
      </c>
      <c r="T270" s="18">
        <f t="shared" si="81"/>
        <v>1</v>
      </c>
      <c r="U270" s="18">
        <f t="shared" si="81"/>
        <v>0</v>
      </c>
      <c r="V270" s="18" t="str">
        <f t="shared" si="70"/>
        <v>Sunday</v>
      </c>
    </row>
    <row r="271" spans="4:22" x14ac:dyDescent="0.25">
      <c r="D271" s="18">
        <f t="shared" si="63"/>
        <v>2245</v>
      </c>
      <c r="E271" s="19">
        <f t="shared" si="71"/>
        <v>126078</v>
      </c>
      <c r="F271" s="19">
        <f t="shared" si="72"/>
        <v>126316</v>
      </c>
      <c r="G271" s="18">
        <f t="shared" si="64"/>
        <v>1</v>
      </c>
      <c r="H271" s="18">
        <f t="shared" si="79"/>
        <v>2</v>
      </c>
      <c r="I271" s="18" t="b">
        <f t="shared" si="79"/>
        <v>0</v>
      </c>
      <c r="J271" s="18">
        <f t="shared" si="79"/>
        <v>1</v>
      </c>
      <c r="K271" s="18">
        <f t="shared" si="79"/>
        <v>3</v>
      </c>
      <c r="L271" s="18" t="str">
        <f t="shared" si="65"/>
        <v>March</v>
      </c>
      <c r="M271" s="18">
        <f t="shared" si="80"/>
        <v>2</v>
      </c>
      <c r="N271" s="18">
        <f t="shared" si="80"/>
        <v>0</v>
      </c>
      <c r="O271" s="18" t="str">
        <f t="shared" si="66"/>
        <v>Sunday</v>
      </c>
      <c r="P271" s="18" t="b">
        <f t="shared" si="67"/>
        <v>0</v>
      </c>
      <c r="Q271" s="18">
        <f t="shared" si="67"/>
        <v>1</v>
      </c>
      <c r="R271" s="18">
        <f t="shared" si="68"/>
        <v>11</v>
      </c>
      <c r="S271" s="18" t="str">
        <f t="shared" si="69"/>
        <v>November</v>
      </c>
      <c r="T271" s="18">
        <f t="shared" si="81"/>
        <v>1</v>
      </c>
      <c r="U271" s="18">
        <f t="shared" si="81"/>
        <v>0</v>
      </c>
      <c r="V271" s="18" t="str">
        <f t="shared" si="70"/>
        <v>Sunday</v>
      </c>
    </row>
    <row r="272" spans="4:22" x14ac:dyDescent="0.25">
      <c r="D272" s="18">
        <f t="shared" si="63"/>
        <v>2246</v>
      </c>
      <c r="E272" s="19">
        <f t="shared" si="71"/>
        <v>126442</v>
      </c>
      <c r="F272" s="19">
        <f t="shared" si="72"/>
        <v>126680</v>
      </c>
      <c r="G272" s="18">
        <f t="shared" si="64"/>
        <v>1</v>
      </c>
      <c r="H272" s="18">
        <f t="shared" si="79"/>
        <v>2</v>
      </c>
      <c r="I272" s="18" t="b">
        <f t="shared" si="79"/>
        <v>0</v>
      </c>
      <c r="J272" s="18">
        <f t="shared" si="79"/>
        <v>1</v>
      </c>
      <c r="K272" s="18">
        <f t="shared" si="79"/>
        <v>3</v>
      </c>
      <c r="L272" s="18" t="str">
        <f t="shared" si="65"/>
        <v>March</v>
      </c>
      <c r="M272" s="18">
        <f t="shared" si="80"/>
        <v>2</v>
      </c>
      <c r="N272" s="18">
        <f t="shared" si="80"/>
        <v>0</v>
      </c>
      <c r="O272" s="18" t="str">
        <f t="shared" si="66"/>
        <v>Sunday</v>
      </c>
      <c r="P272" s="18" t="b">
        <f t="shared" si="67"/>
        <v>0</v>
      </c>
      <c r="Q272" s="18">
        <f t="shared" si="67"/>
        <v>1</v>
      </c>
      <c r="R272" s="18">
        <f t="shared" si="68"/>
        <v>11</v>
      </c>
      <c r="S272" s="18" t="str">
        <f t="shared" si="69"/>
        <v>November</v>
      </c>
      <c r="T272" s="18">
        <f t="shared" si="81"/>
        <v>1</v>
      </c>
      <c r="U272" s="18">
        <f t="shared" si="81"/>
        <v>0</v>
      </c>
      <c r="V272" s="18" t="str">
        <f t="shared" si="70"/>
        <v>Sunday</v>
      </c>
    </row>
    <row r="273" spans="4:22" x14ac:dyDescent="0.25">
      <c r="D273" s="18">
        <f t="shared" si="63"/>
        <v>2247</v>
      </c>
      <c r="E273" s="19">
        <f t="shared" si="71"/>
        <v>126813</v>
      </c>
      <c r="F273" s="19">
        <f t="shared" si="72"/>
        <v>127051</v>
      </c>
      <c r="G273" s="18">
        <f t="shared" si="64"/>
        <v>1</v>
      </c>
      <c r="H273" s="18">
        <f t="shared" si="79"/>
        <v>2</v>
      </c>
      <c r="I273" s="18" t="b">
        <f t="shared" si="79"/>
        <v>0</v>
      </c>
      <c r="J273" s="18">
        <f t="shared" si="79"/>
        <v>1</v>
      </c>
      <c r="K273" s="18">
        <f t="shared" si="79"/>
        <v>3</v>
      </c>
      <c r="L273" s="18" t="str">
        <f t="shared" si="65"/>
        <v>March</v>
      </c>
      <c r="M273" s="18">
        <f t="shared" si="80"/>
        <v>2</v>
      </c>
      <c r="N273" s="18">
        <f t="shared" si="80"/>
        <v>0</v>
      </c>
      <c r="O273" s="18" t="str">
        <f t="shared" si="66"/>
        <v>Sunday</v>
      </c>
      <c r="P273" s="18" t="b">
        <f t="shared" si="67"/>
        <v>0</v>
      </c>
      <c r="Q273" s="18">
        <f t="shared" si="67"/>
        <v>1</v>
      </c>
      <c r="R273" s="18">
        <f t="shared" si="68"/>
        <v>11</v>
      </c>
      <c r="S273" s="18" t="str">
        <f t="shared" si="69"/>
        <v>November</v>
      </c>
      <c r="T273" s="18">
        <f t="shared" si="81"/>
        <v>1</v>
      </c>
      <c r="U273" s="18">
        <f t="shared" si="81"/>
        <v>0</v>
      </c>
      <c r="V273" s="18" t="str">
        <f t="shared" si="70"/>
        <v>Sunday</v>
      </c>
    </row>
    <row r="274" spans="4:22" x14ac:dyDescent="0.25">
      <c r="D274" s="18">
        <f t="shared" si="63"/>
        <v>2248</v>
      </c>
      <c r="E274" s="19">
        <f t="shared" si="71"/>
        <v>127177</v>
      </c>
      <c r="F274" s="19">
        <f t="shared" si="72"/>
        <v>127415</v>
      </c>
      <c r="G274" s="18">
        <f t="shared" si="64"/>
        <v>1</v>
      </c>
      <c r="H274" s="18">
        <f t="shared" si="79"/>
        <v>2</v>
      </c>
      <c r="I274" s="18" t="b">
        <f t="shared" si="79"/>
        <v>0</v>
      </c>
      <c r="J274" s="18">
        <f t="shared" si="79"/>
        <v>1</v>
      </c>
      <c r="K274" s="18">
        <f t="shared" si="79"/>
        <v>3</v>
      </c>
      <c r="L274" s="18" t="str">
        <f t="shared" si="65"/>
        <v>March</v>
      </c>
      <c r="M274" s="18">
        <f t="shared" si="80"/>
        <v>2</v>
      </c>
      <c r="N274" s="18">
        <f t="shared" si="80"/>
        <v>0</v>
      </c>
      <c r="O274" s="18" t="str">
        <f t="shared" si="66"/>
        <v>Sunday</v>
      </c>
      <c r="P274" s="18" t="b">
        <f t="shared" si="67"/>
        <v>0</v>
      </c>
      <c r="Q274" s="18">
        <f t="shared" si="67"/>
        <v>1</v>
      </c>
      <c r="R274" s="18">
        <f t="shared" si="68"/>
        <v>11</v>
      </c>
      <c r="S274" s="18" t="str">
        <f t="shared" si="69"/>
        <v>November</v>
      </c>
      <c r="T274" s="18">
        <f t="shared" si="81"/>
        <v>1</v>
      </c>
      <c r="U274" s="18">
        <f t="shared" si="81"/>
        <v>0</v>
      </c>
      <c r="V274" s="18" t="str">
        <f t="shared" si="70"/>
        <v>Sunday</v>
      </c>
    </row>
    <row r="275" spans="4:22" x14ac:dyDescent="0.25">
      <c r="D275" s="18">
        <f t="shared" si="63"/>
        <v>2249</v>
      </c>
      <c r="E275" s="19">
        <f t="shared" si="71"/>
        <v>127541</v>
      </c>
      <c r="F275" s="19">
        <f t="shared" si="72"/>
        <v>127779</v>
      </c>
      <c r="G275" s="18">
        <f t="shared" si="64"/>
        <v>1</v>
      </c>
      <c r="H275" s="18">
        <f t="shared" si="79"/>
        <v>2</v>
      </c>
      <c r="I275" s="18" t="b">
        <f t="shared" si="79"/>
        <v>0</v>
      </c>
      <c r="J275" s="18">
        <f t="shared" si="79"/>
        <v>1</v>
      </c>
      <c r="K275" s="18">
        <f t="shared" si="79"/>
        <v>3</v>
      </c>
      <c r="L275" s="18" t="str">
        <f t="shared" si="65"/>
        <v>March</v>
      </c>
      <c r="M275" s="18">
        <f t="shared" si="80"/>
        <v>2</v>
      </c>
      <c r="N275" s="18">
        <f t="shared" si="80"/>
        <v>0</v>
      </c>
      <c r="O275" s="18" t="str">
        <f t="shared" si="66"/>
        <v>Sunday</v>
      </c>
      <c r="P275" s="18" t="b">
        <f t="shared" si="67"/>
        <v>0</v>
      </c>
      <c r="Q275" s="18">
        <f t="shared" si="67"/>
        <v>1</v>
      </c>
      <c r="R275" s="18">
        <f t="shared" si="68"/>
        <v>11</v>
      </c>
      <c r="S275" s="18" t="str">
        <f t="shared" si="69"/>
        <v>November</v>
      </c>
      <c r="T275" s="18">
        <f t="shared" si="81"/>
        <v>1</v>
      </c>
      <c r="U275" s="18">
        <f t="shared" si="81"/>
        <v>0</v>
      </c>
      <c r="V275" s="18" t="str">
        <f t="shared" si="70"/>
        <v>Sunday</v>
      </c>
    </row>
    <row r="276" spans="4:22" x14ac:dyDescent="0.25">
      <c r="D276" s="18">
        <f t="shared" si="63"/>
        <v>2250</v>
      </c>
      <c r="E276" s="19">
        <f t="shared" si="71"/>
        <v>127905</v>
      </c>
      <c r="F276" s="19">
        <f t="shared" si="72"/>
        <v>128143</v>
      </c>
      <c r="G276" s="18">
        <f t="shared" si="64"/>
        <v>1</v>
      </c>
      <c r="H276" s="18">
        <f t="shared" si="79"/>
        <v>2</v>
      </c>
      <c r="I276" s="18" t="b">
        <f t="shared" si="79"/>
        <v>0</v>
      </c>
      <c r="J276" s="18">
        <f t="shared" si="79"/>
        <v>1</v>
      </c>
      <c r="K276" s="18">
        <f t="shared" si="79"/>
        <v>3</v>
      </c>
      <c r="L276" s="18" t="str">
        <f t="shared" si="65"/>
        <v>March</v>
      </c>
      <c r="M276" s="18">
        <f t="shared" si="80"/>
        <v>2</v>
      </c>
      <c r="N276" s="18">
        <f t="shared" si="80"/>
        <v>0</v>
      </c>
      <c r="O276" s="18" t="str">
        <f t="shared" si="66"/>
        <v>Sunday</v>
      </c>
      <c r="P276" s="18" t="b">
        <f t="shared" si="67"/>
        <v>0</v>
      </c>
      <c r="Q276" s="18">
        <f t="shared" si="67"/>
        <v>1</v>
      </c>
      <c r="R276" s="18">
        <f t="shared" si="68"/>
        <v>11</v>
      </c>
      <c r="S276" s="18" t="str">
        <f t="shared" si="69"/>
        <v>November</v>
      </c>
      <c r="T276" s="18">
        <f t="shared" si="81"/>
        <v>1</v>
      </c>
      <c r="U276" s="18">
        <f t="shared" si="81"/>
        <v>0</v>
      </c>
      <c r="V276" s="18" t="str">
        <f t="shared" si="70"/>
        <v>Sunday</v>
      </c>
    </row>
    <row r="277" spans="4:22" x14ac:dyDescent="0.25">
      <c r="D277" s="18">
        <f t="shared" si="63"/>
        <v>2251</v>
      </c>
      <c r="E277" s="19">
        <f t="shared" si="71"/>
        <v>128269</v>
      </c>
      <c r="F277" s="19">
        <f t="shared" si="72"/>
        <v>128507</v>
      </c>
      <c r="G277" s="18">
        <f t="shared" si="64"/>
        <v>1</v>
      </c>
      <c r="H277" s="18">
        <f t="shared" si="79"/>
        <v>2</v>
      </c>
      <c r="I277" s="18" t="b">
        <f t="shared" si="79"/>
        <v>0</v>
      </c>
      <c r="J277" s="18">
        <f t="shared" si="79"/>
        <v>1</v>
      </c>
      <c r="K277" s="18">
        <f t="shared" si="79"/>
        <v>3</v>
      </c>
      <c r="L277" s="18" t="str">
        <f t="shared" si="65"/>
        <v>March</v>
      </c>
      <c r="M277" s="18">
        <f t="shared" si="80"/>
        <v>2</v>
      </c>
      <c r="N277" s="18">
        <f t="shared" si="80"/>
        <v>0</v>
      </c>
      <c r="O277" s="18" t="str">
        <f t="shared" si="66"/>
        <v>Sunday</v>
      </c>
      <c r="P277" s="18" t="b">
        <f t="shared" si="67"/>
        <v>0</v>
      </c>
      <c r="Q277" s="18">
        <f t="shared" si="67"/>
        <v>1</v>
      </c>
      <c r="R277" s="18">
        <f t="shared" si="68"/>
        <v>11</v>
      </c>
      <c r="S277" s="18" t="str">
        <f t="shared" si="69"/>
        <v>November</v>
      </c>
      <c r="T277" s="18">
        <f t="shared" si="81"/>
        <v>1</v>
      </c>
      <c r="U277" s="18">
        <f t="shared" si="81"/>
        <v>0</v>
      </c>
      <c r="V277" s="18" t="str">
        <f t="shared" si="70"/>
        <v>Sunday</v>
      </c>
    </row>
    <row r="278" spans="4:22" x14ac:dyDescent="0.25">
      <c r="D278" s="18">
        <f t="shared" si="63"/>
        <v>2252</v>
      </c>
      <c r="E278" s="19">
        <f t="shared" si="71"/>
        <v>128640</v>
      </c>
      <c r="F278" s="19">
        <f t="shared" si="72"/>
        <v>128878</v>
      </c>
      <c r="G278" s="18">
        <f t="shared" si="64"/>
        <v>1</v>
      </c>
      <c r="H278" s="18">
        <f t="shared" si="79"/>
        <v>2</v>
      </c>
      <c r="I278" s="18" t="b">
        <f t="shared" si="79"/>
        <v>0</v>
      </c>
      <c r="J278" s="18">
        <f t="shared" si="79"/>
        <v>1</v>
      </c>
      <c r="K278" s="18">
        <f t="shared" si="79"/>
        <v>3</v>
      </c>
      <c r="L278" s="18" t="str">
        <f t="shared" si="65"/>
        <v>March</v>
      </c>
      <c r="M278" s="18">
        <f t="shared" si="80"/>
        <v>2</v>
      </c>
      <c r="N278" s="18">
        <f t="shared" si="80"/>
        <v>0</v>
      </c>
      <c r="O278" s="18" t="str">
        <f t="shared" si="66"/>
        <v>Sunday</v>
      </c>
      <c r="P278" s="18" t="b">
        <f t="shared" si="67"/>
        <v>0</v>
      </c>
      <c r="Q278" s="18">
        <f t="shared" si="67"/>
        <v>1</v>
      </c>
      <c r="R278" s="18">
        <f t="shared" si="68"/>
        <v>11</v>
      </c>
      <c r="S278" s="18" t="str">
        <f t="shared" si="69"/>
        <v>November</v>
      </c>
      <c r="T278" s="18">
        <f t="shared" si="81"/>
        <v>1</v>
      </c>
      <c r="U278" s="18">
        <f t="shared" si="81"/>
        <v>0</v>
      </c>
      <c r="V278" s="18" t="str">
        <f t="shared" si="70"/>
        <v>Sunday</v>
      </c>
    </row>
    <row r="279" spans="4:22" x14ac:dyDescent="0.25">
      <c r="D279" s="18">
        <f t="shared" si="63"/>
        <v>2253</v>
      </c>
      <c r="E279" s="19">
        <f t="shared" si="71"/>
        <v>129004</v>
      </c>
      <c r="F279" s="19">
        <f t="shared" si="72"/>
        <v>129242</v>
      </c>
      <c r="G279" s="18">
        <f t="shared" si="64"/>
        <v>1</v>
      </c>
      <c r="H279" s="18">
        <f t="shared" si="79"/>
        <v>2</v>
      </c>
      <c r="I279" s="18" t="b">
        <f t="shared" si="79"/>
        <v>0</v>
      </c>
      <c r="J279" s="18">
        <f t="shared" si="79"/>
        <v>1</v>
      </c>
      <c r="K279" s="18">
        <f t="shared" si="79"/>
        <v>3</v>
      </c>
      <c r="L279" s="18" t="str">
        <f t="shared" si="65"/>
        <v>March</v>
      </c>
      <c r="M279" s="18">
        <f t="shared" si="80"/>
        <v>2</v>
      </c>
      <c r="N279" s="18">
        <f t="shared" si="80"/>
        <v>0</v>
      </c>
      <c r="O279" s="18" t="str">
        <f t="shared" si="66"/>
        <v>Sunday</v>
      </c>
      <c r="P279" s="18" t="b">
        <f t="shared" si="67"/>
        <v>0</v>
      </c>
      <c r="Q279" s="18">
        <f t="shared" si="67"/>
        <v>1</v>
      </c>
      <c r="R279" s="18">
        <f t="shared" si="68"/>
        <v>11</v>
      </c>
      <c r="S279" s="18" t="str">
        <f t="shared" si="69"/>
        <v>November</v>
      </c>
      <c r="T279" s="18">
        <f t="shared" si="81"/>
        <v>1</v>
      </c>
      <c r="U279" s="18">
        <f t="shared" si="81"/>
        <v>0</v>
      </c>
      <c r="V279" s="18" t="str">
        <f t="shared" si="70"/>
        <v>Sunday</v>
      </c>
    </row>
    <row r="280" spans="4:22" x14ac:dyDescent="0.25">
      <c r="D280" s="18">
        <f t="shared" si="63"/>
        <v>2254</v>
      </c>
      <c r="E280" s="19">
        <f t="shared" si="71"/>
        <v>129368</v>
      </c>
      <c r="F280" s="19">
        <f t="shared" si="72"/>
        <v>129606</v>
      </c>
      <c r="G280" s="18">
        <f t="shared" si="64"/>
        <v>1</v>
      </c>
      <c r="H280" s="18">
        <f t="shared" si="79"/>
        <v>2</v>
      </c>
      <c r="I280" s="18" t="b">
        <f t="shared" si="79"/>
        <v>0</v>
      </c>
      <c r="J280" s="18">
        <f t="shared" si="79"/>
        <v>1</v>
      </c>
      <c r="K280" s="18">
        <f t="shared" si="79"/>
        <v>3</v>
      </c>
      <c r="L280" s="18" t="str">
        <f t="shared" si="65"/>
        <v>March</v>
      </c>
      <c r="M280" s="18">
        <f t="shared" si="80"/>
        <v>2</v>
      </c>
      <c r="N280" s="18">
        <f t="shared" si="80"/>
        <v>0</v>
      </c>
      <c r="O280" s="18" t="str">
        <f t="shared" si="66"/>
        <v>Sunday</v>
      </c>
      <c r="P280" s="18" t="b">
        <f t="shared" si="67"/>
        <v>0</v>
      </c>
      <c r="Q280" s="18">
        <f t="shared" si="67"/>
        <v>1</v>
      </c>
      <c r="R280" s="18">
        <f t="shared" si="68"/>
        <v>11</v>
      </c>
      <c r="S280" s="18" t="str">
        <f t="shared" si="69"/>
        <v>November</v>
      </c>
      <c r="T280" s="18">
        <f t="shared" si="81"/>
        <v>1</v>
      </c>
      <c r="U280" s="18">
        <f t="shared" si="81"/>
        <v>0</v>
      </c>
      <c r="V280" s="18" t="str">
        <f t="shared" si="70"/>
        <v>Sunday</v>
      </c>
    </row>
    <row r="281" spans="4:22" x14ac:dyDescent="0.25">
      <c r="D281" s="18">
        <f t="shared" ref="D281:D344" si="82">IF(ISNUMBER(D280),D280+1,1999)</f>
        <v>2255</v>
      </c>
      <c r="E281" s="19">
        <f t="shared" si="71"/>
        <v>129732</v>
      </c>
      <c r="F281" s="19">
        <f t="shared" si="72"/>
        <v>129970</v>
      </c>
      <c r="G281" s="18">
        <f t="shared" ref="G281:G344" si="83">IF(AND(D281&gt;=YEAR(CST_Adjustment_Rule_1_Start_Date),D281&lt;=YEAR(CST_Adjustment_Rule_1_End_Date)),0,IF(AND(D281&gt;=YEAR(CST_Adjustment_Rule_2_Start_Date),D281&lt;=YEAR(CST_Adjustment_Rule_2_End_Date)),1,"Undefined"))</f>
        <v>1</v>
      </c>
      <c r="H281" s="18">
        <f t="shared" si="79"/>
        <v>2</v>
      </c>
      <c r="I281" s="18" t="b">
        <f t="shared" si="79"/>
        <v>0</v>
      </c>
      <c r="J281" s="18">
        <f t="shared" si="79"/>
        <v>1</v>
      </c>
      <c r="K281" s="18">
        <f t="shared" si="79"/>
        <v>3</v>
      </c>
      <c r="L281" s="18" t="str">
        <f t="shared" ref="L281:L344" si="84">IF(ISBLANK(K281),"",VLOOKUP(K281,MonthName_Lookup,2,FALSE))</f>
        <v>March</v>
      </c>
      <c r="M281" s="18">
        <f t="shared" si="80"/>
        <v>2</v>
      </c>
      <c r="N281" s="18">
        <f t="shared" si="80"/>
        <v>0</v>
      </c>
      <c r="O281" s="18" t="str">
        <f t="shared" ref="O281:O344" si="85">IF(ISBLANK(N281),"",VLOOKUP(N281+1,Weekday_Lookup,2,FALSE))</f>
        <v>Sunday</v>
      </c>
      <c r="P281" s="18" t="b">
        <f t="shared" ref="P281:Q344" si="86">VLOOKUP($G281,Adjustment_Rules_Lookup,P$23,FALSE)</f>
        <v>0</v>
      </c>
      <c r="Q281" s="18">
        <f t="shared" si="86"/>
        <v>1</v>
      </c>
      <c r="R281" s="18">
        <f t="shared" ref="R281:R344" si="87">VLOOKUP($G281,Adjustment_Rules_Lookup,R$23,FALSE)</f>
        <v>11</v>
      </c>
      <c r="S281" s="18" t="str">
        <f t="shared" ref="S281:S344" si="88">IF(ISBLANK(R281),"",VLOOKUP(R281,MonthName_Lookup,2,FALSE))</f>
        <v>November</v>
      </c>
      <c r="T281" s="18">
        <f t="shared" si="81"/>
        <v>1</v>
      </c>
      <c r="U281" s="18">
        <f t="shared" si="81"/>
        <v>0</v>
      </c>
      <c r="V281" s="18" t="str">
        <f t="shared" ref="V281:V344" si="89">IF(ISBLANK(U281),"",VLOOKUP(U281+1,Weekday_Lookup,2,FALSE))</f>
        <v>Sunday</v>
      </c>
    </row>
    <row r="282" spans="4:22" x14ac:dyDescent="0.25">
      <c r="D282" s="18">
        <f t="shared" si="82"/>
        <v>2256</v>
      </c>
      <c r="E282" s="19">
        <f t="shared" ref="E282:E345" si="90">IF(I282,DATE(D282,K282,J282),DATE(D282,K282,(M282*7+1)-WEEKDAY(DATE(D282,K282,8-(N282+1)))))</f>
        <v>130096</v>
      </c>
      <c r="F282" s="19">
        <f t="shared" ref="F282:F345" si="91">IF(P282,DATE(D282,R282,Q282),DATE(D282,R282,(T282*7+1)-WEEKDAY(DATE(D282,R282,8-(U282+1)))))</f>
        <v>130334</v>
      </c>
      <c r="G282" s="18">
        <f t="shared" si="83"/>
        <v>1</v>
      </c>
      <c r="H282" s="18">
        <f t="shared" si="79"/>
        <v>2</v>
      </c>
      <c r="I282" s="18" t="b">
        <f t="shared" si="79"/>
        <v>0</v>
      </c>
      <c r="J282" s="18">
        <f t="shared" si="79"/>
        <v>1</v>
      </c>
      <c r="K282" s="18">
        <f t="shared" si="79"/>
        <v>3</v>
      </c>
      <c r="L282" s="18" t="str">
        <f t="shared" si="84"/>
        <v>March</v>
      </c>
      <c r="M282" s="18">
        <f t="shared" si="80"/>
        <v>2</v>
      </c>
      <c r="N282" s="18">
        <f t="shared" si="80"/>
        <v>0</v>
      </c>
      <c r="O282" s="18" t="str">
        <f t="shared" si="85"/>
        <v>Sunday</v>
      </c>
      <c r="P282" s="18" t="b">
        <f t="shared" si="86"/>
        <v>0</v>
      </c>
      <c r="Q282" s="18">
        <f t="shared" si="86"/>
        <v>1</v>
      </c>
      <c r="R282" s="18">
        <f t="shared" si="87"/>
        <v>11</v>
      </c>
      <c r="S282" s="18" t="str">
        <f t="shared" si="88"/>
        <v>November</v>
      </c>
      <c r="T282" s="18">
        <f t="shared" si="81"/>
        <v>1</v>
      </c>
      <c r="U282" s="18">
        <f t="shared" si="81"/>
        <v>0</v>
      </c>
      <c r="V282" s="18" t="str">
        <f t="shared" si="89"/>
        <v>Sunday</v>
      </c>
    </row>
    <row r="283" spans="4:22" x14ac:dyDescent="0.25">
      <c r="D283" s="18">
        <f t="shared" si="82"/>
        <v>2257</v>
      </c>
      <c r="E283" s="19">
        <f t="shared" si="90"/>
        <v>130460</v>
      </c>
      <c r="F283" s="19">
        <f t="shared" si="91"/>
        <v>130698</v>
      </c>
      <c r="G283" s="18">
        <f t="shared" si="83"/>
        <v>1</v>
      </c>
      <c r="H283" s="18">
        <f t="shared" si="79"/>
        <v>2</v>
      </c>
      <c r="I283" s="18" t="b">
        <f t="shared" si="79"/>
        <v>0</v>
      </c>
      <c r="J283" s="18">
        <f t="shared" si="79"/>
        <v>1</v>
      </c>
      <c r="K283" s="18">
        <f t="shared" si="79"/>
        <v>3</v>
      </c>
      <c r="L283" s="18" t="str">
        <f t="shared" si="84"/>
        <v>March</v>
      </c>
      <c r="M283" s="18">
        <f t="shared" si="80"/>
        <v>2</v>
      </c>
      <c r="N283" s="18">
        <f t="shared" si="80"/>
        <v>0</v>
      </c>
      <c r="O283" s="18" t="str">
        <f t="shared" si="85"/>
        <v>Sunday</v>
      </c>
      <c r="P283" s="18" t="b">
        <f t="shared" si="86"/>
        <v>0</v>
      </c>
      <c r="Q283" s="18">
        <f t="shared" si="86"/>
        <v>1</v>
      </c>
      <c r="R283" s="18">
        <f t="shared" si="87"/>
        <v>11</v>
      </c>
      <c r="S283" s="18" t="str">
        <f t="shared" si="88"/>
        <v>November</v>
      </c>
      <c r="T283" s="18">
        <f t="shared" si="81"/>
        <v>1</v>
      </c>
      <c r="U283" s="18">
        <f t="shared" si="81"/>
        <v>0</v>
      </c>
      <c r="V283" s="18" t="str">
        <f t="shared" si="89"/>
        <v>Sunday</v>
      </c>
    </row>
    <row r="284" spans="4:22" x14ac:dyDescent="0.25">
      <c r="D284" s="18">
        <f t="shared" si="82"/>
        <v>2258</v>
      </c>
      <c r="E284" s="19">
        <f t="shared" si="90"/>
        <v>130831</v>
      </c>
      <c r="F284" s="19">
        <f t="shared" si="91"/>
        <v>131069</v>
      </c>
      <c r="G284" s="18">
        <f t="shared" si="83"/>
        <v>1</v>
      </c>
      <c r="H284" s="18">
        <f t="shared" si="79"/>
        <v>2</v>
      </c>
      <c r="I284" s="18" t="b">
        <f t="shared" si="79"/>
        <v>0</v>
      </c>
      <c r="J284" s="18">
        <f t="shared" si="79"/>
        <v>1</v>
      </c>
      <c r="K284" s="18">
        <f t="shared" si="79"/>
        <v>3</v>
      </c>
      <c r="L284" s="18" t="str">
        <f t="shared" si="84"/>
        <v>March</v>
      </c>
      <c r="M284" s="18">
        <f t="shared" si="80"/>
        <v>2</v>
      </c>
      <c r="N284" s="18">
        <f t="shared" si="80"/>
        <v>0</v>
      </c>
      <c r="O284" s="18" t="str">
        <f t="shared" si="85"/>
        <v>Sunday</v>
      </c>
      <c r="P284" s="18" t="b">
        <f t="shared" si="86"/>
        <v>0</v>
      </c>
      <c r="Q284" s="18">
        <f t="shared" si="86"/>
        <v>1</v>
      </c>
      <c r="R284" s="18">
        <f t="shared" si="87"/>
        <v>11</v>
      </c>
      <c r="S284" s="18" t="str">
        <f t="shared" si="88"/>
        <v>November</v>
      </c>
      <c r="T284" s="18">
        <f t="shared" si="81"/>
        <v>1</v>
      </c>
      <c r="U284" s="18">
        <f t="shared" si="81"/>
        <v>0</v>
      </c>
      <c r="V284" s="18" t="str">
        <f t="shared" si="89"/>
        <v>Sunday</v>
      </c>
    </row>
    <row r="285" spans="4:22" x14ac:dyDescent="0.25">
      <c r="D285" s="18">
        <f t="shared" si="82"/>
        <v>2259</v>
      </c>
      <c r="E285" s="19">
        <f t="shared" si="90"/>
        <v>131195</v>
      </c>
      <c r="F285" s="19">
        <f t="shared" si="91"/>
        <v>131433</v>
      </c>
      <c r="G285" s="18">
        <f t="shared" si="83"/>
        <v>1</v>
      </c>
      <c r="H285" s="18">
        <f t="shared" ref="H285:K304" si="92">VLOOKUP($G285,Adjustment_Rules_Lookup,H$23,FALSE)</f>
        <v>2</v>
      </c>
      <c r="I285" s="18" t="b">
        <f t="shared" si="92"/>
        <v>0</v>
      </c>
      <c r="J285" s="18">
        <f t="shared" si="92"/>
        <v>1</v>
      </c>
      <c r="K285" s="18">
        <f t="shared" si="92"/>
        <v>3</v>
      </c>
      <c r="L285" s="18" t="str">
        <f t="shared" si="84"/>
        <v>March</v>
      </c>
      <c r="M285" s="18">
        <f t="shared" ref="M285:N304" si="93">VLOOKUP($G285,Adjustment_Rules_Lookup,M$23,FALSE)</f>
        <v>2</v>
      </c>
      <c r="N285" s="18">
        <f t="shared" si="93"/>
        <v>0</v>
      </c>
      <c r="O285" s="18" t="str">
        <f t="shared" si="85"/>
        <v>Sunday</v>
      </c>
      <c r="P285" s="18" t="b">
        <f t="shared" si="86"/>
        <v>0</v>
      </c>
      <c r="Q285" s="18">
        <f t="shared" si="86"/>
        <v>1</v>
      </c>
      <c r="R285" s="18">
        <f t="shared" si="87"/>
        <v>11</v>
      </c>
      <c r="S285" s="18" t="str">
        <f t="shared" si="88"/>
        <v>November</v>
      </c>
      <c r="T285" s="18">
        <f t="shared" ref="T285:U304" si="94">VLOOKUP($G285,Adjustment_Rules_Lookup,T$23,FALSE)</f>
        <v>1</v>
      </c>
      <c r="U285" s="18">
        <f t="shared" si="94"/>
        <v>0</v>
      </c>
      <c r="V285" s="18" t="str">
        <f t="shared" si="89"/>
        <v>Sunday</v>
      </c>
    </row>
    <row r="286" spans="4:22" x14ac:dyDescent="0.25">
      <c r="D286" s="18">
        <f t="shared" si="82"/>
        <v>2260</v>
      </c>
      <c r="E286" s="19">
        <f t="shared" si="90"/>
        <v>131559</v>
      </c>
      <c r="F286" s="19">
        <f t="shared" si="91"/>
        <v>131797</v>
      </c>
      <c r="G286" s="18">
        <f t="shared" si="83"/>
        <v>1</v>
      </c>
      <c r="H286" s="18">
        <f t="shared" si="92"/>
        <v>2</v>
      </c>
      <c r="I286" s="18" t="b">
        <f t="shared" si="92"/>
        <v>0</v>
      </c>
      <c r="J286" s="18">
        <f t="shared" si="92"/>
        <v>1</v>
      </c>
      <c r="K286" s="18">
        <f t="shared" si="92"/>
        <v>3</v>
      </c>
      <c r="L286" s="18" t="str">
        <f t="shared" si="84"/>
        <v>March</v>
      </c>
      <c r="M286" s="18">
        <f t="shared" si="93"/>
        <v>2</v>
      </c>
      <c r="N286" s="18">
        <f t="shared" si="93"/>
        <v>0</v>
      </c>
      <c r="O286" s="18" t="str">
        <f t="shared" si="85"/>
        <v>Sunday</v>
      </c>
      <c r="P286" s="18" t="b">
        <f t="shared" si="86"/>
        <v>0</v>
      </c>
      <c r="Q286" s="18">
        <f t="shared" si="86"/>
        <v>1</v>
      </c>
      <c r="R286" s="18">
        <f t="shared" si="87"/>
        <v>11</v>
      </c>
      <c r="S286" s="18" t="str">
        <f t="shared" si="88"/>
        <v>November</v>
      </c>
      <c r="T286" s="18">
        <f t="shared" si="94"/>
        <v>1</v>
      </c>
      <c r="U286" s="18">
        <f t="shared" si="94"/>
        <v>0</v>
      </c>
      <c r="V286" s="18" t="str">
        <f t="shared" si="89"/>
        <v>Sunday</v>
      </c>
    </row>
    <row r="287" spans="4:22" x14ac:dyDescent="0.25">
      <c r="D287" s="18">
        <f t="shared" si="82"/>
        <v>2261</v>
      </c>
      <c r="E287" s="19">
        <f t="shared" si="90"/>
        <v>131923</v>
      </c>
      <c r="F287" s="19">
        <f t="shared" si="91"/>
        <v>132161</v>
      </c>
      <c r="G287" s="18">
        <f t="shared" si="83"/>
        <v>1</v>
      </c>
      <c r="H287" s="18">
        <f t="shared" si="92"/>
        <v>2</v>
      </c>
      <c r="I287" s="18" t="b">
        <f t="shared" si="92"/>
        <v>0</v>
      </c>
      <c r="J287" s="18">
        <f t="shared" si="92"/>
        <v>1</v>
      </c>
      <c r="K287" s="18">
        <f t="shared" si="92"/>
        <v>3</v>
      </c>
      <c r="L287" s="18" t="str">
        <f t="shared" si="84"/>
        <v>March</v>
      </c>
      <c r="M287" s="18">
        <f t="shared" si="93"/>
        <v>2</v>
      </c>
      <c r="N287" s="18">
        <f t="shared" si="93"/>
        <v>0</v>
      </c>
      <c r="O287" s="18" t="str">
        <f t="shared" si="85"/>
        <v>Sunday</v>
      </c>
      <c r="P287" s="18" t="b">
        <f t="shared" si="86"/>
        <v>0</v>
      </c>
      <c r="Q287" s="18">
        <f t="shared" si="86"/>
        <v>1</v>
      </c>
      <c r="R287" s="18">
        <f t="shared" si="87"/>
        <v>11</v>
      </c>
      <c r="S287" s="18" t="str">
        <f t="shared" si="88"/>
        <v>November</v>
      </c>
      <c r="T287" s="18">
        <f t="shared" si="94"/>
        <v>1</v>
      </c>
      <c r="U287" s="18">
        <f t="shared" si="94"/>
        <v>0</v>
      </c>
      <c r="V287" s="18" t="str">
        <f t="shared" si="89"/>
        <v>Sunday</v>
      </c>
    </row>
    <row r="288" spans="4:22" x14ac:dyDescent="0.25">
      <c r="D288" s="18">
        <f t="shared" si="82"/>
        <v>2262</v>
      </c>
      <c r="E288" s="19">
        <f t="shared" si="90"/>
        <v>132287</v>
      </c>
      <c r="F288" s="19">
        <f t="shared" si="91"/>
        <v>132525</v>
      </c>
      <c r="G288" s="18">
        <f t="shared" si="83"/>
        <v>1</v>
      </c>
      <c r="H288" s="18">
        <f t="shared" si="92"/>
        <v>2</v>
      </c>
      <c r="I288" s="18" t="b">
        <f t="shared" si="92"/>
        <v>0</v>
      </c>
      <c r="J288" s="18">
        <f t="shared" si="92"/>
        <v>1</v>
      </c>
      <c r="K288" s="18">
        <f t="shared" si="92"/>
        <v>3</v>
      </c>
      <c r="L288" s="18" t="str">
        <f t="shared" si="84"/>
        <v>March</v>
      </c>
      <c r="M288" s="18">
        <f t="shared" si="93"/>
        <v>2</v>
      </c>
      <c r="N288" s="18">
        <f t="shared" si="93"/>
        <v>0</v>
      </c>
      <c r="O288" s="18" t="str">
        <f t="shared" si="85"/>
        <v>Sunday</v>
      </c>
      <c r="P288" s="18" t="b">
        <f t="shared" si="86"/>
        <v>0</v>
      </c>
      <c r="Q288" s="18">
        <f t="shared" si="86"/>
        <v>1</v>
      </c>
      <c r="R288" s="18">
        <f t="shared" si="87"/>
        <v>11</v>
      </c>
      <c r="S288" s="18" t="str">
        <f t="shared" si="88"/>
        <v>November</v>
      </c>
      <c r="T288" s="18">
        <f t="shared" si="94"/>
        <v>1</v>
      </c>
      <c r="U288" s="18">
        <f t="shared" si="94"/>
        <v>0</v>
      </c>
      <c r="V288" s="18" t="str">
        <f t="shared" si="89"/>
        <v>Sunday</v>
      </c>
    </row>
    <row r="289" spans="4:22" x14ac:dyDescent="0.25">
      <c r="D289" s="18">
        <f t="shared" si="82"/>
        <v>2263</v>
      </c>
      <c r="E289" s="19">
        <f t="shared" si="90"/>
        <v>132651</v>
      </c>
      <c r="F289" s="19">
        <f t="shared" si="91"/>
        <v>132889</v>
      </c>
      <c r="G289" s="18">
        <f t="shared" si="83"/>
        <v>1</v>
      </c>
      <c r="H289" s="18">
        <f t="shared" si="92"/>
        <v>2</v>
      </c>
      <c r="I289" s="18" t="b">
        <f t="shared" si="92"/>
        <v>0</v>
      </c>
      <c r="J289" s="18">
        <f t="shared" si="92"/>
        <v>1</v>
      </c>
      <c r="K289" s="18">
        <f t="shared" si="92"/>
        <v>3</v>
      </c>
      <c r="L289" s="18" t="str">
        <f t="shared" si="84"/>
        <v>March</v>
      </c>
      <c r="M289" s="18">
        <f t="shared" si="93"/>
        <v>2</v>
      </c>
      <c r="N289" s="18">
        <f t="shared" si="93"/>
        <v>0</v>
      </c>
      <c r="O289" s="18" t="str">
        <f t="shared" si="85"/>
        <v>Sunday</v>
      </c>
      <c r="P289" s="18" t="b">
        <f t="shared" si="86"/>
        <v>0</v>
      </c>
      <c r="Q289" s="18">
        <f t="shared" si="86"/>
        <v>1</v>
      </c>
      <c r="R289" s="18">
        <f t="shared" si="87"/>
        <v>11</v>
      </c>
      <c r="S289" s="18" t="str">
        <f t="shared" si="88"/>
        <v>November</v>
      </c>
      <c r="T289" s="18">
        <f t="shared" si="94"/>
        <v>1</v>
      </c>
      <c r="U289" s="18">
        <f t="shared" si="94"/>
        <v>0</v>
      </c>
      <c r="V289" s="18" t="str">
        <f t="shared" si="89"/>
        <v>Sunday</v>
      </c>
    </row>
    <row r="290" spans="4:22" x14ac:dyDescent="0.25">
      <c r="D290" s="18">
        <f t="shared" si="82"/>
        <v>2264</v>
      </c>
      <c r="E290" s="19">
        <f t="shared" si="90"/>
        <v>133022</v>
      </c>
      <c r="F290" s="19">
        <f t="shared" si="91"/>
        <v>133260</v>
      </c>
      <c r="G290" s="18">
        <f t="shared" si="83"/>
        <v>1</v>
      </c>
      <c r="H290" s="18">
        <f t="shared" si="92"/>
        <v>2</v>
      </c>
      <c r="I290" s="18" t="b">
        <f t="shared" si="92"/>
        <v>0</v>
      </c>
      <c r="J290" s="18">
        <f t="shared" si="92"/>
        <v>1</v>
      </c>
      <c r="K290" s="18">
        <f t="shared" si="92"/>
        <v>3</v>
      </c>
      <c r="L290" s="18" t="str">
        <f t="shared" si="84"/>
        <v>March</v>
      </c>
      <c r="M290" s="18">
        <f t="shared" si="93"/>
        <v>2</v>
      </c>
      <c r="N290" s="18">
        <f t="shared" si="93"/>
        <v>0</v>
      </c>
      <c r="O290" s="18" t="str">
        <f t="shared" si="85"/>
        <v>Sunday</v>
      </c>
      <c r="P290" s="18" t="b">
        <f t="shared" si="86"/>
        <v>0</v>
      </c>
      <c r="Q290" s="18">
        <f t="shared" si="86"/>
        <v>1</v>
      </c>
      <c r="R290" s="18">
        <f t="shared" si="87"/>
        <v>11</v>
      </c>
      <c r="S290" s="18" t="str">
        <f t="shared" si="88"/>
        <v>November</v>
      </c>
      <c r="T290" s="18">
        <f t="shared" si="94"/>
        <v>1</v>
      </c>
      <c r="U290" s="18">
        <f t="shared" si="94"/>
        <v>0</v>
      </c>
      <c r="V290" s="18" t="str">
        <f t="shared" si="89"/>
        <v>Sunday</v>
      </c>
    </row>
    <row r="291" spans="4:22" x14ac:dyDescent="0.25">
      <c r="D291" s="18">
        <f t="shared" si="82"/>
        <v>2265</v>
      </c>
      <c r="E291" s="19">
        <f t="shared" si="90"/>
        <v>133386</v>
      </c>
      <c r="F291" s="19">
        <f t="shared" si="91"/>
        <v>133624</v>
      </c>
      <c r="G291" s="18">
        <f t="shared" si="83"/>
        <v>1</v>
      </c>
      <c r="H291" s="18">
        <f t="shared" si="92"/>
        <v>2</v>
      </c>
      <c r="I291" s="18" t="b">
        <f t="shared" si="92"/>
        <v>0</v>
      </c>
      <c r="J291" s="18">
        <f t="shared" si="92"/>
        <v>1</v>
      </c>
      <c r="K291" s="18">
        <f t="shared" si="92"/>
        <v>3</v>
      </c>
      <c r="L291" s="18" t="str">
        <f t="shared" si="84"/>
        <v>March</v>
      </c>
      <c r="M291" s="18">
        <f t="shared" si="93"/>
        <v>2</v>
      </c>
      <c r="N291" s="18">
        <f t="shared" si="93"/>
        <v>0</v>
      </c>
      <c r="O291" s="18" t="str">
        <f t="shared" si="85"/>
        <v>Sunday</v>
      </c>
      <c r="P291" s="18" t="b">
        <f t="shared" si="86"/>
        <v>0</v>
      </c>
      <c r="Q291" s="18">
        <f t="shared" si="86"/>
        <v>1</v>
      </c>
      <c r="R291" s="18">
        <f t="shared" si="87"/>
        <v>11</v>
      </c>
      <c r="S291" s="18" t="str">
        <f t="shared" si="88"/>
        <v>November</v>
      </c>
      <c r="T291" s="18">
        <f t="shared" si="94"/>
        <v>1</v>
      </c>
      <c r="U291" s="18">
        <f t="shared" si="94"/>
        <v>0</v>
      </c>
      <c r="V291" s="18" t="str">
        <f t="shared" si="89"/>
        <v>Sunday</v>
      </c>
    </row>
    <row r="292" spans="4:22" x14ac:dyDescent="0.25">
      <c r="D292" s="18">
        <f t="shared" si="82"/>
        <v>2266</v>
      </c>
      <c r="E292" s="19">
        <f t="shared" si="90"/>
        <v>133750</v>
      </c>
      <c r="F292" s="19">
        <f t="shared" si="91"/>
        <v>133988</v>
      </c>
      <c r="G292" s="18">
        <f t="shared" si="83"/>
        <v>1</v>
      </c>
      <c r="H292" s="18">
        <f t="shared" si="92"/>
        <v>2</v>
      </c>
      <c r="I292" s="18" t="b">
        <f t="shared" si="92"/>
        <v>0</v>
      </c>
      <c r="J292" s="18">
        <f t="shared" si="92"/>
        <v>1</v>
      </c>
      <c r="K292" s="18">
        <f t="shared" si="92"/>
        <v>3</v>
      </c>
      <c r="L292" s="18" t="str">
        <f t="shared" si="84"/>
        <v>March</v>
      </c>
      <c r="M292" s="18">
        <f t="shared" si="93"/>
        <v>2</v>
      </c>
      <c r="N292" s="18">
        <f t="shared" si="93"/>
        <v>0</v>
      </c>
      <c r="O292" s="18" t="str">
        <f t="shared" si="85"/>
        <v>Sunday</v>
      </c>
      <c r="P292" s="18" t="b">
        <f t="shared" si="86"/>
        <v>0</v>
      </c>
      <c r="Q292" s="18">
        <f t="shared" si="86"/>
        <v>1</v>
      </c>
      <c r="R292" s="18">
        <f t="shared" si="87"/>
        <v>11</v>
      </c>
      <c r="S292" s="18" t="str">
        <f t="shared" si="88"/>
        <v>November</v>
      </c>
      <c r="T292" s="18">
        <f t="shared" si="94"/>
        <v>1</v>
      </c>
      <c r="U292" s="18">
        <f t="shared" si="94"/>
        <v>0</v>
      </c>
      <c r="V292" s="18" t="str">
        <f t="shared" si="89"/>
        <v>Sunday</v>
      </c>
    </row>
    <row r="293" spans="4:22" x14ac:dyDescent="0.25">
      <c r="D293" s="18">
        <f t="shared" si="82"/>
        <v>2267</v>
      </c>
      <c r="E293" s="19">
        <f t="shared" si="90"/>
        <v>134114</v>
      </c>
      <c r="F293" s="19">
        <f t="shared" si="91"/>
        <v>134352</v>
      </c>
      <c r="G293" s="18">
        <f t="shared" si="83"/>
        <v>1</v>
      </c>
      <c r="H293" s="18">
        <f t="shared" si="92"/>
        <v>2</v>
      </c>
      <c r="I293" s="18" t="b">
        <f t="shared" si="92"/>
        <v>0</v>
      </c>
      <c r="J293" s="18">
        <f t="shared" si="92"/>
        <v>1</v>
      </c>
      <c r="K293" s="18">
        <f t="shared" si="92"/>
        <v>3</v>
      </c>
      <c r="L293" s="18" t="str">
        <f t="shared" si="84"/>
        <v>March</v>
      </c>
      <c r="M293" s="18">
        <f t="shared" si="93"/>
        <v>2</v>
      </c>
      <c r="N293" s="18">
        <f t="shared" si="93"/>
        <v>0</v>
      </c>
      <c r="O293" s="18" t="str">
        <f t="shared" si="85"/>
        <v>Sunday</v>
      </c>
      <c r="P293" s="18" t="b">
        <f t="shared" si="86"/>
        <v>0</v>
      </c>
      <c r="Q293" s="18">
        <f t="shared" si="86"/>
        <v>1</v>
      </c>
      <c r="R293" s="18">
        <f t="shared" si="87"/>
        <v>11</v>
      </c>
      <c r="S293" s="18" t="str">
        <f t="shared" si="88"/>
        <v>November</v>
      </c>
      <c r="T293" s="18">
        <f t="shared" si="94"/>
        <v>1</v>
      </c>
      <c r="U293" s="18">
        <f t="shared" si="94"/>
        <v>0</v>
      </c>
      <c r="V293" s="18" t="str">
        <f t="shared" si="89"/>
        <v>Sunday</v>
      </c>
    </row>
    <row r="294" spans="4:22" x14ac:dyDescent="0.25">
      <c r="D294" s="18">
        <f t="shared" si="82"/>
        <v>2268</v>
      </c>
      <c r="E294" s="19">
        <f t="shared" si="90"/>
        <v>134478</v>
      </c>
      <c r="F294" s="19">
        <f t="shared" si="91"/>
        <v>134716</v>
      </c>
      <c r="G294" s="18">
        <f t="shared" si="83"/>
        <v>1</v>
      </c>
      <c r="H294" s="18">
        <f t="shared" si="92"/>
        <v>2</v>
      </c>
      <c r="I294" s="18" t="b">
        <f t="shared" si="92"/>
        <v>0</v>
      </c>
      <c r="J294" s="18">
        <f t="shared" si="92"/>
        <v>1</v>
      </c>
      <c r="K294" s="18">
        <f t="shared" si="92"/>
        <v>3</v>
      </c>
      <c r="L294" s="18" t="str">
        <f t="shared" si="84"/>
        <v>March</v>
      </c>
      <c r="M294" s="18">
        <f t="shared" si="93"/>
        <v>2</v>
      </c>
      <c r="N294" s="18">
        <f t="shared" si="93"/>
        <v>0</v>
      </c>
      <c r="O294" s="18" t="str">
        <f t="shared" si="85"/>
        <v>Sunday</v>
      </c>
      <c r="P294" s="18" t="b">
        <f t="shared" si="86"/>
        <v>0</v>
      </c>
      <c r="Q294" s="18">
        <f t="shared" si="86"/>
        <v>1</v>
      </c>
      <c r="R294" s="18">
        <f t="shared" si="87"/>
        <v>11</v>
      </c>
      <c r="S294" s="18" t="str">
        <f t="shared" si="88"/>
        <v>November</v>
      </c>
      <c r="T294" s="18">
        <f t="shared" si="94"/>
        <v>1</v>
      </c>
      <c r="U294" s="18">
        <f t="shared" si="94"/>
        <v>0</v>
      </c>
      <c r="V294" s="18" t="str">
        <f t="shared" si="89"/>
        <v>Sunday</v>
      </c>
    </row>
    <row r="295" spans="4:22" x14ac:dyDescent="0.25">
      <c r="D295" s="18">
        <f t="shared" si="82"/>
        <v>2269</v>
      </c>
      <c r="E295" s="19">
        <f t="shared" si="90"/>
        <v>134849</v>
      </c>
      <c r="F295" s="19">
        <f t="shared" si="91"/>
        <v>135087</v>
      </c>
      <c r="G295" s="18">
        <f t="shared" si="83"/>
        <v>1</v>
      </c>
      <c r="H295" s="18">
        <f t="shared" si="92"/>
        <v>2</v>
      </c>
      <c r="I295" s="18" t="b">
        <f t="shared" si="92"/>
        <v>0</v>
      </c>
      <c r="J295" s="18">
        <f t="shared" si="92"/>
        <v>1</v>
      </c>
      <c r="K295" s="18">
        <f t="shared" si="92"/>
        <v>3</v>
      </c>
      <c r="L295" s="18" t="str">
        <f t="shared" si="84"/>
        <v>March</v>
      </c>
      <c r="M295" s="18">
        <f t="shared" si="93"/>
        <v>2</v>
      </c>
      <c r="N295" s="18">
        <f t="shared" si="93"/>
        <v>0</v>
      </c>
      <c r="O295" s="18" t="str">
        <f t="shared" si="85"/>
        <v>Sunday</v>
      </c>
      <c r="P295" s="18" t="b">
        <f t="shared" si="86"/>
        <v>0</v>
      </c>
      <c r="Q295" s="18">
        <f t="shared" si="86"/>
        <v>1</v>
      </c>
      <c r="R295" s="18">
        <f t="shared" si="87"/>
        <v>11</v>
      </c>
      <c r="S295" s="18" t="str">
        <f t="shared" si="88"/>
        <v>November</v>
      </c>
      <c r="T295" s="18">
        <f t="shared" si="94"/>
        <v>1</v>
      </c>
      <c r="U295" s="18">
        <f t="shared" si="94"/>
        <v>0</v>
      </c>
      <c r="V295" s="18" t="str">
        <f t="shared" si="89"/>
        <v>Sunday</v>
      </c>
    </row>
    <row r="296" spans="4:22" x14ac:dyDescent="0.25">
      <c r="D296" s="18">
        <f t="shared" si="82"/>
        <v>2270</v>
      </c>
      <c r="E296" s="19">
        <f t="shared" si="90"/>
        <v>135213</v>
      </c>
      <c r="F296" s="19">
        <f t="shared" si="91"/>
        <v>135451</v>
      </c>
      <c r="G296" s="18">
        <f t="shared" si="83"/>
        <v>1</v>
      </c>
      <c r="H296" s="18">
        <f t="shared" si="92"/>
        <v>2</v>
      </c>
      <c r="I296" s="18" t="b">
        <f t="shared" si="92"/>
        <v>0</v>
      </c>
      <c r="J296" s="18">
        <f t="shared" si="92"/>
        <v>1</v>
      </c>
      <c r="K296" s="18">
        <f t="shared" si="92"/>
        <v>3</v>
      </c>
      <c r="L296" s="18" t="str">
        <f t="shared" si="84"/>
        <v>March</v>
      </c>
      <c r="M296" s="18">
        <f t="shared" si="93"/>
        <v>2</v>
      </c>
      <c r="N296" s="18">
        <f t="shared" si="93"/>
        <v>0</v>
      </c>
      <c r="O296" s="18" t="str">
        <f t="shared" si="85"/>
        <v>Sunday</v>
      </c>
      <c r="P296" s="18" t="b">
        <f t="shared" si="86"/>
        <v>0</v>
      </c>
      <c r="Q296" s="18">
        <f t="shared" si="86"/>
        <v>1</v>
      </c>
      <c r="R296" s="18">
        <f t="shared" si="87"/>
        <v>11</v>
      </c>
      <c r="S296" s="18" t="str">
        <f t="shared" si="88"/>
        <v>November</v>
      </c>
      <c r="T296" s="18">
        <f t="shared" si="94"/>
        <v>1</v>
      </c>
      <c r="U296" s="18">
        <f t="shared" si="94"/>
        <v>0</v>
      </c>
      <c r="V296" s="18" t="str">
        <f t="shared" si="89"/>
        <v>Sunday</v>
      </c>
    </row>
    <row r="297" spans="4:22" x14ac:dyDescent="0.25">
      <c r="D297" s="18">
        <f t="shared" si="82"/>
        <v>2271</v>
      </c>
      <c r="E297" s="19">
        <f t="shared" si="90"/>
        <v>135577</v>
      </c>
      <c r="F297" s="19">
        <f t="shared" si="91"/>
        <v>135815</v>
      </c>
      <c r="G297" s="18">
        <f t="shared" si="83"/>
        <v>1</v>
      </c>
      <c r="H297" s="18">
        <f t="shared" si="92"/>
        <v>2</v>
      </c>
      <c r="I297" s="18" t="b">
        <f t="shared" si="92"/>
        <v>0</v>
      </c>
      <c r="J297" s="18">
        <f t="shared" si="92"/>
        <v>1</v>
      </c>
      <c r="K297" s="18">
        <f t="shared" si="92"/>
        <v>3</v>
      </c>
      <c r="L297" s="18" t="str">
        <f t="shared" si="84"/>
        <v>March</v>
      </c>
      <c r="M297" s="18">
        <f t="shared" si="93"/>
        <v>2</v>
      </c>
      <c r="N297" s="18">
        <f t="shared" si="93"/>
        <v>0</v>
      </c>
      <c r="O297" s="18" t="str">
        <f t="shared" si="85"/>
        <v>Sunday</v>
      </c>
      <c r="P297" s="18" t="b">
        <f t="shared" si="86"/>
        <v>0</v>
      </c>
      <c r="Q297" s="18">
        <f t="shared" si="86"/>
        <v>1</v>
      </c>
      <c r="R297" s="18">
        <f t="shared" si="87"/>
        <v>11</v>
      </c>
      <c r="S297" s="18" t="str">
        <f t="shared" si="88"/>
        <v>November</v>
      </c>
      <c r="T297" s="18">
        <f t="shared" si="94"/>
        <v>1</v>
      </c>
      <c r="U297" s="18">
        <f t="shared" si="94"/>
        <v>0</v>
      </c>
      <c r="V297" s="18" t="str">
        <f t="shared" si="89"/>
        <v>Sunday</v>
      </c>
    </row>
    <row r="298" spans="4:22" x14ac:dyDescent="0.25">
      <c r="D298" s="18">
        <f t="shared" si="82"/>
        <v>2272</v>
      </c>
      <c r="E298" s="19">
        <f t="shared" si="90"/>
        <v>135941</v>
      </c>
      <c r="F298" s="19">
        <f t="shared" si="91"/>
        <v>136179</v>
      </c>
      <c r="G298" s="18">
        <f t="shared" si="83"/>
        <v>1</v>
      </c>
      <c r="H298" s="18">
        <f t="shared" si="92"/>
        <v>2</v>
      </c>
      <c r="I298" s="18" t="b">
        <f t="shared" si="92"/>
        <v>0</v>
      </c>
      <c r="J298" s="18">
        <f t="shared" si="92"/>
        <v>1</v>
      </c>
      <c r="K298" s="18">
        <f t="shared" si="92"/>
        <v>3</v>
      </c>
      <c r="L298" s="18" t="str">
        <f t="shared" si="84"/>
        <v>March</v>
      </c>
      <c r="M298" s="18">
        <f t="shared" si="93"/>
        <v>2</v>
      </c>
      <c r="N298" s="18">
        <f t="shared" si="93"/>
        <v>0</v>
      </c>
      <c r="O298" s="18" t="str">
        <f t="shared" si="85"/>
        <v>Sunday</v>
      </c>
      <c r="P298" s="18" t="b">
        <f t="shared" si="86"/>
        <v>0</v>
      </c>
      <c r="Q298" s="18">
        <f t="shared" si="86"/>
        <v>1</v>
      </c>
      <c r="R298" s="18">
        <f t="shared" si="87"/>
        <v>11</v>
      </c>
      <c r="S298" s="18" t="str">
        <f t="shared" si="88"/>
        <v>November</v>
      </c>
      <c r="T298" s="18">
        <f t="shared" si="94"/>
        <v>1</v>
      </c>
      <c r="U298" s="18">
        <f t="shared" si="94"/>
        <v>0</v>
      </c>
      <c r="V298" s="18" t="str">
        <f t="shared" si="89"/>
        <v>Sunday</v>
      </c>
    </row>
    <row r="299" spans="4:22" x14ac:dyDescent="0.25">
      <c r="D299" s="18">
        <f t="shared" si="82"/>
        <v>2273</v>
      </c>
      <c r="E299" s="19">
        <f t="shared" si="90"/>
        <v>136305</v>
      </c>
      <c r="F299" s="19">
        <f t="shared" si="91"/>
        <v>136543</v>
      </c>
      <c r="G299" s="18">
        <f t="shared" si="83"/>
        <v>1</v>
      </c>
      <c r="H299" s="18">
        <f t="shared" si="92"/>
        <v>2</v>
      </c>
      <c r="I299" s="18" t="b">
        <f t="shared" si="92"/>
        <v>0</v>
      </c>
      <c r="J299" s="18">
        <f t="shared" si="92"/>
        <v>1</v>
      </c>
      <c r="K299" s="18">
        <f t="shared" si="92"/>
        <v>3</v>
      </c>
      <c r="L299" s="18" t="str">
        <f t="shared" si="84"/>
        <v>March</v>
      </c>
      <c r="M299" s="18">
        <f t="shared" si="93"/>
        <v>2</v>
      </c>
      <c r="N299" s="18">
        <f t="shared" si="93"/>
        <v>0</v>
      </c>
      <c r="O299" s="18" t="str">
        <f t="shared" si="85"/>
        <v>Sunday</v>
      </c>
      <c r="P299" s="18" t="b">
        <f t="shared" si="86"/>
        <v>0</v>
      </c>
      <c r="Q299" s="18">
        <f t="shared" si="86"/>
        <v>1</v>
      </c>
      <c r="R299" s="18">
        <f t="shared" si="87"/>
        <v>11</v>
      </c>
      <c r="S299" s="18" t="str">
        <f t="shared" si="88"/>
        <v>November</v>
      </c>
      <c r="T299" s="18">
        <f t="shared" si="94"/>
        <v>1</v>
      </c>
      <c r="U299" s="18">
        <f t="shared" si="94"/>
        <v>0</v>
      </c>
      <c r="V299" s="18" t="str">
        <f t="shared" si="89"/>
        <v>Sunday</v>
      </c>
    </row>
    <row r="300" spans="4:22" x14ac:dyDescent="0.25">
      <c r="D300" s="18">
        <f t="shared" si="82"/>
        <v>2274</v>
      </c>
      <c r="E300" s="19">
        <f t="shared" si="90"/>
        <v>136669</v>
      </c>
      <c r="F300" s="19">
        <f t="shared" si="91"/>
        <v>136907</v>
      </c>
      <c r="G300" s="18">
        <f t="shared" si="83"/>
        <v>1</v>
      </c>
      <c r="H300" s="18">
        <f t="shared" si="92"/>
        <v>2</v>
      </c>
      <c r="I300" s="18" t="b">
        <f t="shared" si="92"/>
        <v>0</v>
      </c>
      <c r="J300" s="18">
        <f t="shared" si="92"/>
        <v>1</v>
      </c>
      <c r="K300" s="18">
        <f t="shared" si="92"/>
        <v>3</v>
      </c>
      <c r="L300" s="18" t="str">
        <f t="shared" si="84"/>
        <v>March</v>
      </c>
      <c r="M300" s="18">
        <f t="shared" si="93"/>
        <v>2</v>
      </c>
      <c r="N300" s="18">
        <f t="shared" si="93"/>
        <v>0</v>
      </c>
      <c r="O300" s="18" t="str">
        <f t="shared" si="85"/>
        <v>Sunday</v>
      </c>
      <c r="P300" s="18" t="b">
        <f t="shared" si="86"/>
        <v>0</v>
      </c>
      <c r="Q300" s="18">
        <f t="shared" si="86"/>
        <v>1</v>
      </c>
      <c r="R300" s="18">
        <f t="shared" si="87"/>
        <v>11</v>
      </c>
      <c r="S300" s="18" t="str">
        <f t="shared" si="88"/>
        <v>November</v>
      </c>
      <c r="T300" s="18">
        <f t="shared" si="94"/>
        <v>1</v>
      </c>
      <c r="U300" s="18">
        <f t="shared" si="94"/>
        <v>0</v>
      </c>
      <c r="V300" s="18" t="str">
        <f t="shared" si="89"/>
        <v>Sunday</v>
      </c>
    </row>
    <row r="301" spans="4:22" x14ac:dyDescent="0.25">
      <c r="D301" s="18">
        <f t="shared" si="82"/>
        <v>2275</v>
      </c>
      <c r="E301" s="19">
        <f t="shared" si="90"/>
        <v>137040</v>
      </c>
      <c r="F301" s="19">
        <f t="shared" si="91"/>
        <v>137278</v>
      </c>
      <c r="G301" s="18">
        <f t="shared" si="83"/>
        <v>1</v>
      </c>
      <c r="H301" s="18">
        <f t="shared" si="92"/>
        <v>2</v>
      </c>
      <c r="I301" s="18" t="b">
        <f t="shared" si="92"/>
        <v>0</v>
      </c>
      <c r="J301" s="18">
        <f t="shared" si="92"/>
        <v>1</v>
      </c>
      <c r="K301" s="18">
        <f t="shared" si="92"/>
        <v>3</v>
      </c>
      <c r="L301" s="18" t="str">
        <f t="shared" si="84"/>
        <v>March</v>
      </c>
      <c r="M301" s="18">
        <f t="shared" si="93"/>
        <v>2</v>
      </c>
      <c r="N301" s="18">
        <f t="shared" si="93"/>
        <v>0</v>
      </c>
      <c r="O301" s="18" t="str">
        <f t="shared" si="85"/>
        <v>Sunday</v>
      </c>
      <c r="P301" s="18" t="b">
        <f t="shared" si="86"/>
        <v>0</v>
      </c>
      <c r="Q301" s="18">
        <f t="shared" si="86"/>
        <v>1</v>
      </c>
      <c r="R301" s="18">
        <f t="shared" si="87"/>
        <v>11</v>
      </c>
      <c r="S301" s="18" t="str">
        <f t="shared" si="88"/>
        <v>November</v>
      </c>
      <c r="T301" s="18">
        <f t="shared" si="94"/>
        <v>1</v>
      </c>
      <c r="U301" s="18">
        <f t="shared" si="94"/>
        <v>0</v>
      </c>
      <c r="V301" s="18" t="str">
        <f t="shared" si="89"/>
        <v>Sunday</v>
      </c>
    </row>
    <row r="302" spans="4:22" x14ac:dyDescent="0.25">
      <c r="D302" s="18">
        <f t="shared" si="82"/>
        <v>2276</v>
      </c>
      <c r="E302" s="19">
        <f t="shared" si="90"/>
        <v>137404</v>
      </c>
      <c r="F302" s="19">
        <f t="shared" si="91"/>
        <v>137642</v>
      </c>
      <c r="G302" s="18">
        <f t="shared" si="83"/>
        <v>1</v>
      </c>
      <c r="H302" s="18">
        <f t="shared" si="92"/>
        <v>2</v>
      </c>
      <c r="I302" s="18" t="b">
        <f t="shared" si="92"/>
        <v>0</v>
      </c>
      <c r="J302" s="18">
        <f t="shared" si="92"/>
        <v>1</v>
      </c>
      <c r="K302" s="18">
        <f t="shared" si="92"/>
        <v>3</v>
      </c>
      <c r="L302" s="18" t="str">
        <f t="shared" si="84"/>
        <v>March</v>
      </c>
      <c r="M302" s="18">
        <f t="shared" si="93"/>
        <v>2</v>
      </c>
      <c r="N302" s="18">
        <f t="shared" si="93"/>
        <v>0</v>
      </c>
      <c r="O302" s="18" t="str">
        <f t="shared" si="85"/>
        <v>Sunday</v>
      </c>
      <c r="P302" s="18" t="b">
        <f t="shared" si="86"/>
        <v>0</v>
      </c>
      <c r="Q302" s="18">
        <f t="shared" si="86"/>
        <v>1</v>
      </c>
      <c r="R302" s="18">
        <f t="shared" si="87"/>
        <v>11</v>
      </c>
      <c r="S302" s="18" t="str">
        <f t="shared" si="88"/>
        <v>November</v>
      </c>
      <c r="T302" s="18">
        <f t="shared" si="94"/>
        <v>1</v>
      </c>
      <c r="U302" s="18">
        <f t="shared" si="94"/>
        <v>0</v>
      </c>
      <c r="V302" s="18" t="str">
        <f t="shared" si="89"/>
        <v>Sunday</v>
      </c>
    </row>
    <row r="303" spans="4:22" x14ac:dyDescent="0.25">
      <c r="D303" s="18">
        <f t="shared" si="82"/>
        <v>2277</v>
      </c>
      <c r="E303" s="19">
        <f t="shared" si="90"/>
        <v>137768</v>
      </c>
      <c r="F303" s="19">
        <f t="shared" si="91"/>
        <v>138006</v>
      </c>
      <c r="G303" s="18">
        <f t="shared" si="83"/>
        <v>1</v>
      </c>
      <c r="H303" s="18">
        <f t="shared" si="92"/>
        <v>2</v>
      </c>
      <c r="I303" s="18" t="b">
        <f t="shared" si="92"/>
        <v>0</v>
      </c>
      <c r="J303" s="18">
        <f t="shared" si="92"/>
        <v>1</v>
      </c>
      <c r="K303" s="18">
        <f t="shared" si="92"/>
        <v>3</v>
      </c>
      <c r="L303" s="18" t="str">
        <f t="shared" si="84"/>
        <v>March</v>
      </c>
      <c r="M303" s="18">
        <f t="shared" si="93"/>
        <v>2</v>
      </c>
      <c r="N303" s="18">
        <f t="shared" si="93"/>
        <v>0</v>
      </c>
      <c r="O303" s="18" t="str">
        <f t="shared" si="85"/>
        <v>Sunday</v>
      </c>
      <c r="P303" s="18" t="b">
        <f t="shared" si="86"/>
        <v>0</v>
      </c>
      <c r="Q303" s="18">
        <f t="shared" si="86"/>
        <v>1</v>
      </c>
      <c r="R303" s="18">
        <f t="shared" si="87"/>
        <v>11</v>
      </c>
      <c r="S303" s="18" t="str">
        <f t="shared" si="88"/>
        <v>November</v>
      </c>
      <c r="T303" s="18">
        <f t="shared" si="94"/>
        <v>1</v>
      </c>
      <c r="U303" s="18">
        <f t="shared" si="94"/>
        <v>0</v>
      </c>
      <c r="V303" s="18" t="str">
        <f t="shared" si="89"/>
        <v>Sunday</v>
      </c>
    </row>
    <row r="304" spans="4:22" x14ac:dyDescent="0.25">
      <c r="D304" s="18">
        <f t="shared" si="82"/>
        <v>2278</v>
      </c>
      <c r="E304" s="19">
        <f t="shared" si="90"/>
        <v>138132</v>
      </c>
      <c r="F304" s="19">
        <f t="shared" si="91"/>
        <v>138370</v>
      </c>
      <c r="G304" s="18">
        <f t="shared" si="83"/>
        <v>1</v>
      </c>
      <c r="H304" s="18">
        <f t="shared" si="92"/>
        <v>2</v>
      </c>
      <c r="I304" s="18" t="b">
        <f t="shared" si="92"/>
        <v>0</v>
      </c>
      <c r="J304" s="18">
        <f t="shared" si="92"/>
        <v>1</v>
      </c>
      <c r="K304" s="18">
        <f t="shared" si="92"/>
        <v>3</v>
      </c>
      <c r="L304" s="18" t="str">
        <f t="shared" si="84"/>
        <v>March</v>
      </c>
      <c r="M304" s="18">
        <f t="shared" si="93"/>
        <v>2</v>
      </c>
      <c r="N304" s="18">
        <f t="shared" si="93"/>
        <v>0</v>
      </c>
      <c r="O304" s="18" t="str">
        <f t="shared" si="85"/>
        <v>Sunday</v>
      </c>
      <c r="P304" s="18" t="b">
        <f t="shared" si="86"/>
        <v>0</v>
      </c>
      <c r="Q304" s="18">
        <f t="shared" si="86"/>
        <v>1</v>
      </c>
      <c r="R304" s="18">
        <f t="shared" si="87"/>
        <v>11</v>
      </c>
      <c r="S304" s="18" t="str">
        <f t="shared" si="88"/>
        <v>November</v>
      </c>
      <c r="T304" s="18">
        <f t="shared" si="94"/>
        <v>1</v>
      </c>
      <c r="U304" s="18">
        <f t="shared" si="94"/>
        <v>0</v>
      </c>
      <c r="V304" s="18" t="str">
        <f t="shared" si="89"/>
        <v>Sunday</v>
      </c>
    </row>
    <row r="305" spans="4:22" x14ac:dyDescent="0.25">
      <c r="D305" s="18">
        <f t="shared" si="82"/>
        <v>2279</v>
      </c>
      <c r="E305" s="19">
        <f t="shared" si="90"/>
        <v>138496</v>
      </c>
      <c r="F305" s="19">
        <f t="shared" si="91"/>
        <v>138734</v>
      </c>
      <c r="G305" s="18">
        <f t="shared" si="83"/>
        <v>1</v>
      </c>
      <c r="H305" s="18">
        <f t="shared" ref="H305:K324" si="95">VLOOKUP($G305,Adjustment_Rules_Lookup,H$23,FALSE)</f>
        <v>2</v>
      </c>
      <c r="I305" s="18" t="b">
        <f t="shared" si="95"/>
        <v>0</v>
      </c>
      <c r="J305" s="18">
        <f t="shared" si="95"/>
        <v>1</v>
      </c>
      <c r="K305" s="18">
        <f t="shared" si="95"/>
        <v>3</v>
      </c>
      <c r="L305" s="18" t="str">
        <f t="shared" si="84"/>
        <v>March</v>
      </c>
      <c r="M305" s="18">
        <f t="shared" ref="M305:N324" si="96">VLOOKUP($G305,Adjustment_Rules_Lookup,M$23,FALSE)</f>
        <v>2</v>
      </c>
      <c r="N305" s="18">
        <f t="shared" si="96"/>
        <v>0</v>
      </c>
      <c r="O305" s="18" t="str">
        <f t="shared" si="85"/>
        <v>Sunday</v>
      </c>
      <c r="P305" s="18" t="b">
        <f t="shared" si="86"/>
        <v>0</v>
      </c>
      <c r="Q305" s="18">
        <f t="shared" si="86"/>
        <v>1</v>
      </c>
      <c r="R305" s="18">
        <f t="shared" si="87"/>
        <v>11</v>
      </c>
      <c r="S305" s="18" t="str">
        <f t="shared" si="88"/>
        <v>November</v>
      </c>
      <c r="T305" s="18">
        <f t="shared" ref="T305:U324" si="97">VLOOKUP($G305,Adjustment_Rules_Lookup,T$23,FALSE)</f>
        <v>1</v>
      </c>
      <c r="U305" s="18">
        <f t="shared" si="97"/>
        <v>0</v>
      </c>
      <c r="V305" s="18" t="str">
        <f t="shared" si="89"/>
        <v>Sunday</v>
      </c>
    </row>
    <row r="306" spans="4:22" x14ac:dyDescent="0.25">
      <c r="D306" s="18">
        <f t="shared" si="82"/>
        <v>2280</v>
      </c>
      <c r="E306" s="19">
        <f t="shared" si="90"/>
        <v>138867</v>
      </c>
      <c r="F306" s="19">
        <f t="shared" si="91"/>
        <v>139105</v>
      </c>
      <c r="G306" s="18">
        <f t="shared" si="83"/>
        <v>1</v>
      </c>
      <c r="H306" s="18">
        <f t="shared" si="95"/>
        <v>2</v>
      </c>
      <c r="I306" s="18" t="b">
        <f t="shared" si="95"/>
        <v>0</v>
      </c>
      <c r="J306" s="18">
        <f t="shared" si="95"/>
        <v>1</v>
      </c>
      <c r="K306" s="18">
        <f t="shared" si="95"/>
        <v>3</v>
      </c>
      <c r="L306" s="18" t="str">
        <f t="shared" si="84"/>
        <v>March</v>
      </c>
      <c r="M306" s="18">
        <f t="shared" si="96"/>
        <v>2</v>
      </c>
      <c r="N306" s="18">
        <f t="shared" si="96"/>
        <v>0</v>
      </c>
      <c r="O306" s="18" t="str">
        <f t="shared" si="85"/>
        <v>Sunday</v>
      </c>
      <c r="P306" s="18" t="b">
        <f t="shared" si="86"/>
        <v>0</v>
      </c>
      <c r="Q306" s="18">
        <f t="shared" si="86"/>
        <v>1</v>
      </c>
      <c r="R306" s="18">
        <f t="shared" si="87"/>
        <v>11</v>
      </c>
      <c r="S306" s="18" t="str">
        <f t="shared" si="88"/>
        <v>November</v>
      </c>
      <c r="T306" s="18">
        <f t="shared" si="97"/>
        <v>1</v>
      </c>
      <c r="U306" s="18">
        <f t="shared" si="97"/>
        <v>0</v>
      </c>
      <c r="V306" s="18" t="str">
        <f t="shared" si="89"/>
        <v>Sunday</v>
      </c>
    </row>
    <row r="307" spans="4:22" x14ac:dyDescent="0.25">
      <c r="D307" s="18">
        <f t="shared" si="82"/>
        <v>2281</v>
      </c>
      <c r="E307" s="19">
        <f t="shared" si="90"/>
        <v>139231</v>
      </c>
      <c r="F307" s="19">
        <f t="shared" si="91"/>
        <v>139469</v>
      </c>
      <c r="G307" s="18">
        <f t="shared" si="83"/>
        <v>1</v>
      </c>
      <c r="H307" s="18">
        <f t="shared" si="95"/>
        <v>2</v>
      </c>
      <c r="I307" s="18" t="b">
        <f t="shared" si="95"/>
        <v>0</v>
      </c>
      <c r="J307" s="18">
        <f t="shared" si="95"/>
        <v>1</v>
      </c>
      <c r="K307" s="18">
        <f t="shared" si="95"/>
        <v>3</v>
      </c>
      <c r="L307" s="18" t="str">
        <f t="shared" si="84"/>
        <v>March</v>
      </c>
      <c r="M307" s="18">
        <f t="shared" si="96"/>
        <v>2</v>
      </c>
      <c r="N307" s="18">
        <f t="shared" si="96"/>
        <v>0</v>
      </c>
      <c r="O307" s="18" t="str">
        <f t="shared" si="85"/>
        <v>Sunday</v>
      </c>
      <c r="P307" s="18" t="b">
        <f t="shared" si="86"/>
        <v>0</v>
      </c>
      <c r="Q307" s="18">
        <f t="shared" si="86"/>
        <v>1</v>
      </c>
      <c r="R307" s="18">
        <f t="shared" si="87"/>
        <v>11</v>
      </c>
      <c r="S307" s="18" t="str">
        <f t="shared" si="88"/>
        <v>November</v>
      </c>
      <c r="T307" s="18">
        <f t="shared" si="97"/>
        <v>1</v>
      </c>
      <c r="U307" s="18">
        <f t="shared" si="97"/>
        <v>0</v>
      </c>
      <c r="V307" s="18" t="str">
        <f t="shared" si="89"/>
        <v>Sunday</v>
      </c>
    </row>
    <row r="308" spans="4:22" x14ac:dyDescent="0.25">
      <c r="D308" s="18">
        <f t="shared" si="82"/>
        <v>2282</v>
      </c>
      <c r="E308" s="19">
        <f t="shared" si="90"/>
        <v>139595</v>
      </c>
      <c r="F308" s="19">
        <f t="shared" si="91"/>
        <v>139833</v>
      </c>
      <c r="G308" s="18">
        <f t="shared" si="83"/>
        <v>1</v>
      </c>
      <c r="H308" s="18">
        <f t="shared" si="95"/>
        <v>2</v>
      </c>
      <c r="I308" s="18" t="b">
        <f t="shared" si="95"/>
        <v>0</v>
      </c>
      <c r="J308" s="18">
        <f t="shared" si="95"/>
        <v>1</v>
      </c>
      <c r="K308" s="18">
        <f t="shared" si="95"/>
        <v>3</v>
      </c>
      <c r="L308" s="18" t="str">
        <f t="shared" si="84"/>
        <v>March</v>
      </c>
      <c r="M308" s="18">
        <f t="shared" si="96"/>
        <v>2</v>
      </c>
      <c r="N308" s="18">
        <f t="shared" si="96"/>
        <v>0</v>
      </c>
      <c r="O308" s="18" t="str">
        <f t="shared" si="85"/>
        <v>Sunday</v>
      </c>
      <c r="P308" s="18" t="b">
        <f t="shared" si="86"/>
        <v>0</v>
      </c>
      <c r="Q308" s="18">
        <f t="shared" si="86"/>
        <v>1</v>
      </c>
      <c r="R308" s="18">
        <f t="shared" si="87"/>
        <v>11</v>
      </c>
      <c r="S308" s="18" t="str">
        <f t="shared" si="88"/>
        <v>November</v>
      </c>
      <c r="T308" s="18">
        <f t="shared" si="97"/>
        <v>1</v>
      </c>
      <c r="U308" s="18">
        <f t="shared" si="97"/>
        <v>0</v>
      </c>
      <c r="V308" s="18" t="str">
        <f t="shared" si="89"/>
        <v>Sunday</v>
      </c>
    </row>
    <row r="309" spans="4:22" x14ac:dyDescent="0.25">
      <c r="D309" s="18">
        <f t="shared" si="82"/>
        <v>2283</v>
      </c>
      <c r="E309" s="19">
        <f t="shared" si="90"/>
        <v>139959</v>
      </c>
      <c r="F309" s="19">
        <f t="shared" si="91"/>
        <v>140197</v>
      </c>
      <c r="G309" s="18">
        <f t="shared" si="83"/>
        <v>1</v>
      </c>
      <c r="H309" s="18">
        <f t="shared" si="95"/>
        <v>2</v>
      </c>
      <c r="I309" s="18" t="b">
        <f t="shared" si="95"/>
        <v>0</v>
      </c>
      <c r="J309" s="18">
        <f t="shared" si="95"/>
        <v>1</v>
      </c>
      <c r="K309" s="18">
        <f t="shared" si="95"/>
        <v>3</v>
      </c>
      <c r="L309" s="18" t="str">
        <f t="shared" si="84"/>
        <v>March</v>
      </c>
      <c r="M309" s="18">
        <f t="shared" si="96"/>
        <v>2</v>
      </c>
      <c r="N309" s="18">
        <f t="shared" si="96"/>
        <v>0</v>
      </c>
      <c r="O309" s="18" t="str">
        <f t="shared" si="85"/>
        <v>Sunday</v>
      </c>
      <c r="P309" s="18" t="b">
        <f t="shared" si="86"/>
        <v>0</v>
      </c>
      <c r="Q309" s="18">
        <f t="shared" si="86"/>
        <v>1</v>
      </c>
      <c r="R309" s="18">
        <f t="shared" si="87"/>
        <v>11</v>
      </c>
      <c r="S309" s="18" t="str">
        <f t="shared" si="88"/>
        <v>November</v>
      </c>
      <c r="T309" s="18">
        <f t="shared" si="97"/>
        <v>1</v>
      </c>
      <c r="U309" s="18">
        <f t="shared" si="97"/>
        <v>0</v>
      </c>
      <c r="V309" s="18" t="str">
        <f t="shared" si="89"/>
        <v>Sunday</v>
      </c>
    </row>
    <row r="310" spans="4:22" x14ac:dyDescent="0.25">
      <c r="D310" s="18">
        <f t="shared" si="82"/>
        <v>2284</v>
      </c>
      <c r="E310" s="19">
        <f t="shared" si="90"/>
        <v>140323</v>
      </c>
      <c r="F310" s="19">
        <f t="shared" si="91"/>
        <v>140561</v>
      </c>
      <c r="G310" s="18">
        <f t="shared" si="83"/>
        <v>1</v>
      </c>
      <c r="H310" s="18">
        <f t="shared" si="95"/>
        <v>2</v>
      </c>
      <c r="I310" s="18" t="b">
        <f t="shared" si="95"/>
        <v>0</v>
      </c>
      <c r="J310" s="18">
        <f t="shared" si="95"/>
        <v>1</v>
      </c>
      <c r="K310" s="18">
        <f t="shared" si="95"/>
        <v>3</v>
      </c>
      <c r="L310" s="18" t="str">
        <f t="shared" si="84"/>
        <v>March</v>
      </c>
      <c r="M310" s="18">
        <f t="shared" si="96"/>
        <v>2</v>
      </c>
      <c r="N310" s="18">
        <f t="shared" si="96"/>
        <v>0</v>
      </c>
      <c r="O310" s="18" t="str">
        <f t="shared" si="85"/>
        <v>Sunday</v>
      </c>
      <c r="P310" s="18" t="b">
        <f t="shared" si="86"/>
        <v>0</v>
      </c>
      <c r="Q310" s="18">
        <f t="shared" si="86"/>
        <v>1</v>
      </c>
      <c r="R310" s="18">
        <f t="shared" si="87"/>
        <v>11</v>
      </c>
      <c r="S310" s="18" t="str">
        <f t="shared" si="88"/>
        <v>November</v>
      </c>
      <c r="T310" s="18">
        <f t="shared" si="97"/>
        <v>1</v>
      </c>
      <c r="U310" s="18">
        <f t="shared" si="97"/>
        <v>0</v>
      </c>
      <c r="V310" s="18" t="str">
        <f t="shared" si="89"/>
        <v>Sunday</v>
      </c>
    </row>
    <row r="311" spans="4:22" x14ac:dyDescent="0.25">
      <c r="D311" s="18">
        <f t="shared" si="82"/>
        <v>2285</v>
      </c>
      <c r="E311" s="19">
        <f t="shared" si="90"/>
        <v>140687</v>
      </c>
      <c r="F311" s="19">
        <f t="shared" si="91"/>
        <v>140925</v>
      </c>
      <c r="G311" s="18">
        <f t="shared" si="83"/>
        <v>1</v>
      </c>
      <c r="H311" s="18">
        <f t="shared" si="95"/>
        <v>2</v>
      </c>
      <c r="I311" s="18" t="b">
        <f t="shared" si="95"/>
        <v>0</v>
      </c>
      <c r="J311" s="18">
        <f t="shared" si="95"/>
        <v>1</v>
      </c>
      <c r="K311" s="18">
        <f t="shared" si="95"/>
        <v>3</v>
      </c>
      <c r="L311" s="18" t="str">
        <f t="shared" si="84"/>
        <v>March</v>
      </c>
      <c r="M311" s="18">
        <f t="shared" si="96"/>
        <v>2</v>
      </c>
      <c r="N311" s="18">
        <f t="shared" si="96"/>
        <v>0</v>
      </c>
      <c r="O311" s="18" t="str">
        <f t="shared" si="85"/>
        <v>Sunday</v>
      </c>
      <c r="P311" s="18" t="b">
        <f t="shared" si="86"/>
        <v>0</v>
      </c>
      <c r="Q311" s="18">
        <f t="shared" si="86"/>
        <v>1</v>
      </c>
      <c r="R311" s="18">
        <f t="shared" si="87"/>
        <v>11</v>
      </c>
      <c r="S311" s="18" t="str">
        <f t="shared" si="88"/>
        <v>November</v>
      </c>
      <c r="T311" s="18">
        <f t="shared" si="97"/>
        <v>1</v>
      </c>
      <c r="U311" s="18">
        <f t="shared" si="97"/>
        <v>0</v>
      </c>
      <c r="V311" s="18" t="str">
        <f t="shared" si="89"/>
        <v>Sunday</v>
      </c>
    </row>
    <row r="312" spans="4:22" x14ac:dyDescent="0.25">
      <c r="D312" s="18">
        <f t="shared" si="82"/>
        <v>2286</v>
      </c>
      <c r="E312" s="19">
        <f t="shared" si="90"/>
        <v>141058</v>
      </c>
      <c r="F312" s="19">
        <f t="shared" si="91"/>
        <v>141296</v>
      </c>
      <c r="G312" s="18">
        <f t="shared" si="83"/>
        <v>1</v>
      </c>
      <c r="H312" s="18">
        <f t="shared" si="95"/>
        <v>2</v>
      </c>
      <c r="I312" s="18" t="b">
        <f t="shared" si="95"/>
        <v>0</v>
      </c>
      <c r="J312" s="18">
        <f t="shared" si="95"/>
        <v>1</v>
      </c>
      <c r="K312" s="18">
        <f t="shared" si="95"/>
        <v>3</v>
      </c>
      <c r="L312" s="18" t="str">
        <f t="shared" si="84"/>
        <v>March</v>
      </c>
      <c r="M312" s="18">
        <f t="shared" si="96"/>
        <v>2</v>
      </c>
      <c r="N312" s="18">
        <f t="shared" si="96"/>
        <v>0</v>
      </c>
      <c r="O312" s="18" t="str">
        <f t="shared" si="85"/>
        <v>Sunday</v>
      </c>
      <c r="P312" s="18" t="b">
        <f t="shared" si="86"/>
        <v>0</v>
      </c>
      <c r="Q312" s="18">
        <f t="shared" si="86"/>
        <v>1</v>
      </c>
      <c r="R312" s="18">
        <f t="shared" si="87"/>
        <v>11</v>
      </c>
      <c r="S312" s="18" t="str">
        <f t="shared" si="88"/>
        <v>November</v>
      </c>
      <c r="T312" s="18">
        <f t="shared" si="97"/>
        <v>1</v>
      </c>
      <c r="U312" s="18">
        <f t="shared" si="97"/>
        <v>0</v>
      </c>
      <c r="V312" s="18" t="str">
        <f t="shared" si="89"/>
        <v>Sunday</v>
      </c>
    </row>
    <row r="313" spans="4:22" x14ac:dyDescent="0.25">
      <c r="D313" s="18">
        <f t="shared" si="82"/>
        <v>2287</v>
      </c>
      <c r="E313" s="19">
        <f t="shared" si="90"/>
        <v>141422</v>
      </c>
      <c r="F313" s="19">
        <f t="shared" si="91"/>
        <v>141660</v>
      </c>
      <c r="G313" s="18">
        <f t="shared" si="83"/>
        <v>1</v>
      </c>
      <c r="H313" s="18">
        <f t="shared" si="95"/>
        <v>2</v>
      </c>
      <c r="I313" s="18" t="b">
        <f t="shared" si="95"/>
        <v>0</v>
      </c>
      <c r="J313" s="18">
        <f t="shared" si="95"/>
        <v>1</v>
      </c>
      <c r="K313" s="18">
        <f t="shared" si="95"/>
        <v>3</v>
      </c>
      <c r="L313" s="18" t="str">
        <f t="shared" si="84"/>
        <v>March</v>
      </c>
      <c r="M313" s="18">
        <f t="shared" si="96"/>
        <v>2</v>
      </c>
      <c r="N313" s="18">
        <f t="shared" si="96"/>
        <v>0</v>
      </c>
      <c r="O313" s="18" t="str">
        <f t="shared" si="85"/>
        <v>Sunday</v>
      </c>
      <c r="P313" s="18" t="b">
        <f t="shared" si="86"/>
        <v>0</v>
      </c>
      <c r="Q313" s="18">
        <f t="shared" si="86"/>
        <v>1</v>
      </c>
      <c r="R313" s="18">
        <f t="shared" si="87"/>
        <v>11</v>
      </c>
      <c r="S313" s="18" t="str">
        <f t="shared" si="88"/>
        <v>November</v>
      </c>
      <c r="T313" s="18">
        <f t="shared" si="97"/>
        <v>1</v>
      </c>
      <c r="U313" s="18">
        <f t="shared" si="97"/>
        <v>0</v>
      </c>
      <c r="V313" s="18" t="str">
        <f t="shared" si="89"/>
        <v>Sunday</v>
      </c>
    </row>
    <row r="314" spans="4:22" x14ac:dyDescent="0.25">
      <c r="D314" s="18">
        <f t="shared" si="82"/>
        <v>2288</v>
      </c>
      <c r="E314" s="19">
        <f t="shared" si="90"/>
        <v>141786</v>
      </c>
      <c r="F314" s="19">
        <f t="shared" si="91"/>
        <v>142024</v>
      </c>
      <c r="G314" s="18">
        <f t="shared" si="83"/>
        <v>1</v>
      </c>
      <c r="H314" s="18">
        <f t="shared" si="95"/>
        <v>2</v>
      </c>
      <c r="I314" s="18" t="b">
        <f t="shared" si="95"/>
        <v>0</v>
      </c>
      <c r="J314" s="18">
        <f t="shared" si="95"/>
        <v>1</v>
      </c>
      <c r="K314" s="18">
        <f t="shared" si="95"/>
        <v>3</v>
      </c>
      <c r="L314" s="18" t="str">
        <f t="shared" si="84"/>
        <v>March</v>
      </c>
      <c r="M314" s="18">
        <f t="shared" si="96"/>
        <v>2</v>
      </c>
      <c r="N314" s="18">
        <f t="shared" si="96"/>
        <v>0</v>
      </c>
      <c r="O314" s="18" t="str">
        <f t="shared" si="85"/>
        <v>Sunday</v>
      </c>
      <c r="P314" s="18" t="b">
        <f t="shared" si="86"/>
        <v>0</v>
      </c>
      <c r="Q314" s="18">
        <f t="shared" si="86"/>
        <v>1</v>
      </c>
      <c r="R314" s="18">
        <f t="shared" si="87"/>
        <v>11</v>
      </c>
      <c r="S314" s="18" t="str">
        <f t="shared" si="88"/>
        <v>November</v>
      </c>
      <c r="T314" s="18">
        <f t="shared" si="97"/>
        <v>1</v>
      </c>
      <c r="U314" s="18">
        <f t="shared" si="97"/>
        <v>0</v>
      </c>
      <c r="V314" s="18" t="str">
        <f t="shared" si="89"/>
        <v>Sunday</v>
      </c>
    </row>
    <row r="315" spans="4:22" x14ac:dyDescent="0.25">
      <c r="D315" s="18">
        <f t="shared" si="82"/>
        <v>2289</v>
      </c>
      <c r="E315" s="19">
        <f t="shared" si="90"/>
        <v>142150</v>
      </c>
      <c r="F315" s="19">
        <f t="shared" si="91"/>
        <v>142388</v>
      </c>
      <c r="G315" s="18">
        <f t="shared" si="83"/>
        <v>1</v>
      </c>
      <c r="H315" s="18">
        <f t="shared" si="95"/>
        <v>2</v>
      </c>
      <c r="I315" s="18" t="b">
        <f t="shared" si="95"/>
        <v>0</v>
      </c>
      <c r="J315" s="18">
        <f t="shared" si="95"/>
        <v>1</v>
      </c>
      <c r="K315" s="18">
        <f t="shared" si="95"/>
        <v>3</v>
      </c>
      <c r="L315" s="18" t="str">
        <f t="shared" si="84"/>
        <v>March</v>
      </c>
      <c r="M315" s="18">
        <f t="shared" si="96"/>
        <v>2</v>
      </c>
      <c r="N315" s="18">
        <f t="shared" si="96"/>
        <v>0</v>
      </c>
      <c r="O315" s="18" t="str">
        <f t="shared" si="85"/>
        <v>Sunday</v>
      </c>
      <c r="P315" s="18" t="b">
        <f t="shared" si="86"/>
        <v>0</v>
      </c>
      <c r="Q315" s="18">
        <f t="shared" si="86"/>
        <v>1</v>
      </c>
      <c r="R315" s="18">
        <f t="shared" si="87"/>
        <v>11</v>
      </c>
      <c r="S315" s="18" t="str">
        <f t="shared" si="88"/>
        <v>November</v>
      </c>
      <c r="T315" s="18">
        <f t="shared" si="97"/>
        <v>1</v>
      </c>
      <c r="U315" s="18">
        <f t="shared" si="97"/>
        <v>0</v>
      </c>
      <c r="V315" s="18" t="str">
        <f t="shared" si="89"/>
        <v>Sunday</v>
      </c>
    </row>
    <row r="316" spans="4:22" x14ac:dyDescent="0.25">
      <c r="D316" s="18">
        <f t="shared" si="82"/>
        <v>2290</v>
      </c>
      <c r="E316" s="19">
        <f t="shared" si="90"/>
        <v>142514</v>
      </c>
      <c r="F316" s="19">
        <f t="shared" si="91"/>
        <v>142752</v>
      </c>
      <c r="G316" s="18">
        <f t="shared" si="83"/>
        <v>1</v>
      </c>
      <c r="H316" s="18">
        <f t="shared" si="95"/>
        <v>2</v>
      </c>
      <c r="I316" s="18" t="b">
        <f t="shared" si="95"/>
        <v>0</v>
      </c>
      <c r="J316" s="18">
        <f t="shared" si="95"/>
        <v>1</v>
      </c>
      <c r="K316" s="18">
        <f t="shared" si="95"/>
        <v>3</v>
      </c>
      <c r="L316" s="18" t="str">
        <f t="shared" si="84"/>
        <v>March</v>
      </c>
      <c r="M316" s="18">
        <f t="shared" si="96"/>
        <v>2</v>
      </c>
      <c r="N316" s="18">
        <f t="shared" si="96"/>
        <v>0</v>
      </c>
      <c r="O316" s="18" t="str">
        <f t="shared" si="85"/>
        <v>Sunday</v>
      </c>
      <c r="P316" s="18" t="b">
        <f t="shared" si="86"/>
        <v>0</v>
      </c>
      <c r="Q316" s="18">
        <f t="shared" si="86"/>
        <v>1</v>
      </c>
      <c r="R316" s="18">
        <f t="shared" si="87"/>
        <v>11</v>
      </c>
      <c r="S316" s="18" t="str">
        <f t="shared" si="88"/>
        <v>November</v>
      </c>
      <c r="T316" s="18">
        <f t="shared" si="97"/>
        <v>1</v>
      </c>
      <c r="U316" s="18">
        <f t="shared" si="97"/>
        <v>0</v>
      </c>
      <c r="V316" s="18" t="str">
        <f t="shared" si="89"/>
        <v>Sunday</v>
      </c>
    </row>
    <row r="317" spans="4:22" x14ac:dyDescent="0.25">
      <c r="D317" s="18">
        <f t="shared" si="82"/>
        <v>2291</v>
      </c>
      <c r="E317" s="19">
        <f t="shared" si="90"/>
        <v>142878</v>
      </c>
      <c r="F317" s="19">
        <f t="shared" si="91"/>
        <v>143116</v>
      </c>
      <c r="G317" s="18">
        <f t="shared" si="83"/>
        <v>1</v>
      </c>
      <c r="H317" s="18">
        <f t="shared" si="95"/>
        <v>2</v>
      </c>
      <c r="I317" s="18" t="b">
        <f t="shared" si="95"/>
        <v>0</v>
      </c>
      <c r="J317" s="18">
        <f t="shared" si="95"/>
        <v>1</v>
      </c>
      <c r="K317" s="18">
        <f t="shared" si="95"/>
        <v>3</v>
      </c>
      <c r="L317" s="18" t="str">
        <f t="shared" si="84"/>
        <v>March</v>
      </c>
      <c r="M317" s="18">
        <f t="shared" si="96"/>
        <v>2</v>
      </c>
      <c r="N317" s="18">
        <f t="shared" si="96"/>
        <v>0</v>
      </c>
      <c r="O317" s="18" t="str">
        <f t="shared" si="85"/>
        <v>Sunday</v>
      </c>
      <c r="P317" s="18" t="b">
        <f t="shared" si="86"/>
        <v>0</v>
      </c>
      <c r="Q317" s="18">
        <f t="shared" si="86"/>
        <v>1</v>
      </c>
      <c r="R317" s="18">
        <f t="shared" si="87"/>
        <v>11</v>
      </c>
      <c r="S317" s="18" t="str">
        <f t="shared" si="88"/>
        <v>November</v>
      </c>
      <c r="T317" s="18">
        <f t="shared" si="97"/>
        <v>1</v>
      </c>
      <c r="U317" s="18">
        <f t="shared" si="97"/>
        <v>0</v>
      </c>
      <c r="V317" s="18" t="str">
        <f t="shared" si="89"/>
        <v>Sunday</v>
      </c>
    </row>
    <row r="318" spans="4:22" x14ac:dyDescent="0.25">
      <c r="D318" s="18">
        <f t="shared" si="82"/>
        <v>2292</v>
      </c>
      <c r="E318" s="19">
        <f t="shared" si="90"/>
        <v>143249</v>
      </c>
      <c r="F318" s="19">
        <f t="shared" si="91"/>
        <v>143487</v>
      </c>
      <c r="G318" s="18">
        <f t="shared" si="83"/>
        <v>1</v>
      </c>
      <c r="H318" s="18">
        <f t="shared" si="95"/>
        <v>2</v>
      </c>
      <c r="I318" s="18" t="b">
        <f t="shared" si="95"/>
        <v>0</v>
      </c>
      <c r="J318" s="18">
        <f t="shared" si="95"/>
        <v>1</v>
      </c>
      <c r="K318" s="18">
        <f t="shared" si="95"/>
        <v>3</v>
      </c>
      <c r="L318" s="18" t="str">
        <f t="shared" si="84"/>
        <v>March</v>
      </c>
      <c r="M318" s="18">
        <f t="shared" si="96"/>
        <v>2</v>
      </c>
      <c r="N318" s="18">
        <f t="shared" si="96"/>
        <v>0</v>
      </c>
      <c r="O318" s="18" t="str">
        <f t="shared" si="85"/>
        <v>Sunday</v>
      </c>
      <c r="P318" s="18" t="b">
        <f t="shared" si="86"/>
        <v>0</v>
      </c>
      <c r="Q318" s="18">
        <f t="shared" si="86"/>
        <v>1</v>
      </c>
      <c r="R318" s="18">
        <f t="shared" si="87"/>
        <v>11</v>
      </c>
      <c r="S318" s="18" t="str">
        <f t="shared" si="88"/>
        <v>November</v>
      </c>
      <c r="T318" s="18">
        <f t="shared" si="97"/>
        <v>1</v>
      </c>
      <c r="U318" s="18">
        <f t="shared" si="97"/>
        <v>0</v>
      </c>
      <c r="V318" s="18" t="str">
        <f t="shared" si="89"/>
        <v>Sunday</v>
      </c>
    </row>
    <row r="319" spans="4:22" x14ac:dyDescent="0.25">
      <c r="D319" s="18">
        <f t="shared" si="82"/>
        <v>2293</v>
      </c>
      <c r="E319" s="19">
        <f t="shared" si="90"/>
        <v>143613</v>
      </c>
      <c r="F319" s="19">
        <f t="shared" si="91"/>
        <v>143851</v>
      </c>
      <c r="G319" s="18">
        <f t="shared" si="83"/>
        <v>1</v>
      </c>
      <c r="H319" s="18">
        <f t="shared" si="95"/>
        <v>2</v>
      </c>
      <c r="I319" s="18" t="b">
        <f t="shared" si="95"/>
        <v>0</v>
      </c>
      <c r="J319" s="18">
        <f t="shared" si="95"/>
        <v>1</v>
      </c>
      <c r="K319" s="18">
        <f t="shared" si="95"/>
        <v>3</v>
      </c>
      <c r="L319" s="18" t="str">
        <f t="shared" si="84"/>
        <v>March</v>
      </c>
      <c r="M319" s="18">
        <f t="shared" si="96"/>
        <v>2</v>
      </c>
      <c r="N319" s="18">
        <f t="shared" si="96"/>
        <v>0</v>
      </c>
      <c r="O319" s="18" t="str">
        <f t="shared" si="85"/>
        <v>Sunday</v>
      </c>
      <c r="P319" s="18" t="b">
        <f t="shared" si="86"/>
        <v>0</v>
      </c>
      <c r="Q319" s="18">
        <f t="shared" si="86"/>
        <v>1</v>
      </c>
      <c r="R319" s="18">
        <f t="shared" si="87"/>
        <v>11</v>
      </c>
      <c r="S319" s="18" t="str">
        <f t="shared" si="88"/>
        <v>November</v>
      </c>
      <c r="T319" s="18">
        <f t="shared" si="97"/>
        <v>1</v>
      </c>
      <c r="U319" s="18">
        <f t="shared" si="97"/>
        <v>0</v>
      </c>
      <c r="V319" s="18" t="str">
        <f t="shared" si="89"/>
        <v>Sunday</v>
      </c>
    </row>
    <row r="320" spans="4:22" x14ac:dyDescent="0.25">
      <c r="D320" s="18">
        <f t="shared" si="82"/>
        <v>2294</v>
      </c>
      <c r="E320" s="19">
        <f t="shared" si="90"/>
        <v>143977</v>
      </c>
      <c r="F320" s="19">
        <f t="shared" si="91"/>
        <v>144215</v>
      </c>
      <c r="G320" s="18">
        <f t="shared" si="83"/>
        <v>1</v>
      </c>
      <c r="H320" s="18">
        <f t="shared" si="95"/>
        <v>2</v>
      </c>
      <c r="I320" s="18" t="b">
        <f t="shared" si="95"/>
        <v>0</v>
      </c>
      <c r="J320" s="18">
        <f t="shared" si="95"/>
        <v>1</v>
      </c>
      <c r="K320" s="18">
        <f t="shared" si="95"/>
        <v>3</v>
      </c>
      <c r="L320" s="18" t="str">
        <f t="shared" si="84"/>
        <v>March</v>
      </c>
      <c r="M320" s="18">
        <f t="shared" si="96"/>
        <v>2</v>
      </c>
      <c r="N320" s="18">
        <f t="shared" si="96"/>
        <v>0</v>
      </c>
      <c r="O320" s="18" t="str">
        <f t="shared" si="85"/>
        <v>Sunday</v>
      </c>
      <c r="P320" s="18" t="b">
        <f t="shared" si="86"/>
        <v>0</v>
      </c>
      <c r="Q320" s="18">
        <f t="shared" si="86"/>
        <v>1</v>
      </c>
      <c r="R320" s="18">
        <f t="shared" si="87"/>
        <v>11</v>
      </c>
      <c r="S320" s="18" t="str">
        <f t="shared" si="88"/>
        <v>November</v>
      </c>
      <c r="T320" s="18">
        <f t="shared" si="97"/>
        <v>1</v>
      </c>
      <c r="U320" s="18">
        <f t="shared" si="97"/>
        <v>0</v>
      </c>
      <c r="V320" s="18" t="str">
        <f t="shared" si="89"/>
        <v>Sunday</v>
      </c>
    </row>
    <row r="321" spans="4:22" x14ac:dyDescent="0.25">
      <c r="D321" s="18">
        <f t="shared" si="82"/>
        <v>2295</v>
      </c>
      <c r="E321" s="19">
        <f t="shared" si="90"/>
        <v>144341</v>
      </c>
      <c r="F321" s="19">
        <f t="shared" si="91"/>
        <v>144579</v>
      </c>
      <c r="G321" s="18">
        <f t="shared" si="83"/>
        <v>1</v>
      </c>
      <c r="H321" s="18">
        <f t="shared" si="95"/>
        <v>2</v>
      </c>
      <c r="I321" s="18" t="b">
        <f t="shared" si="95"/>
        <v>0</v>
      </c>
      <c r="J321" s="18">
        <f t="shared" si="95"/>
        <v>1</v>
      </c>
      <c r="K321" s="18">
        <f t="shared" si="95"/>
        <v>3</v>
      </c>
      <c r="L321" s="18" t="str">
        <f t="shared" si="84"/>
        <v>March</v>
      </c>
      <c r="M321" s="18">
        <f t="shared" si="96"/>
        <v>2</v>
      </c>
      <c r="N321" s="18">
        <f t="shared" si="96"/>
        <v>0</v>
      </c>
      <c r="O321" s="18" t="str">
        <f t="shared" si="85"/>
        <v>Sunday</v>
      </c>
      <c r="P321" s="18" t="b">
        <f t="shared" si="86"/>
        <v>0</v>
      </c>
      <c r="Q321" s="18">
        <f t="shared" si="86"/>
        <v>1</v>
      </c>
      <c r="R321" s="18">
        <f t="shared" si="87"/>
        <v>11</v>
      </c>
      <c r="S321" s="18" t="str">
        <f t="shared" si="88"/>
        <v>November</v>
      </c>
      <c r="T321" s="18">
        <f t="shared" si="97"/>
        <v>1</v>
      </c>
      <c r="U321" s="18">
        <f t="shared" si="97"/>
        <v>0</v>
      </c>
      <c r="V321" s="18" t="str">
        <f t="shared" si="89"/>
        <v>Sunday</v>
      </c>
    </row>
    <row r="322" spans="4:22" x14ac:dyDescent="0.25">
      <c r="D322" s="18">
        <f t="shared" si="82"/>
        <v>2296</v>
      </c>
      <c r="E322" s="19">
        <f t="shared" si="90"/>
        <v>144705</v>
      </c>
      <c r="F322" s="19">
        <f t="shared" si="91"/>
        <v>144943</v>
      </c>
      <c r="G322" s="18">
        <f t="shared" si="83"/>
        <v>1</v>
      </c>
      <c r="H322" s="18">
        <f t="shared" si="95"/>
        <v>2</v>
      </c>
      <c r="I322" s="18" t="b">
        <f t="shared" si="95"/>
        <v>0</v>
      </c>
      <c r="J322" s="18">
        <f t="shared" si="95"/>
        <v>1</v>
      </c>
      <c r="K322" s="18">
        <f t="shared" si="95"/>
        <v>3</v>
      </c>
      <c r="L322" s="18" t="str">
        <f t="shared" si="84"/>
        <v>March</v>
      </c>
      <c r="M322" s="18">
        <f t="shared" si="96"/>
        <v>2</v>
      </c>
      <c r="N322" s="18">
        <f t="shared" si="96"/>
        <v>0</v>
      </c>
      <c r="O322" s="18" t="str">
        <f t="shared" si="85"/>
        <v>Sunday</v>
      </c>
      <c r="P322" s="18" t="b">
        <f t="shared" si="86"/>
        <v>0</v>
      </c>
      <c r="Q322" s="18">
        <f t="shared" si="86"/>
        <v>1</v>
      </c>
      <c r="R322" s="18">
        <f t="shared" si="87"/>
        <v>11</v>
      </c>
      <c r="S322" s="18" t="str">
        <f t="shared" si="88"/>
        <v>November</v>
      </c>
      <c r="T322" s="18">
        <f t="shared" si="97"/>
        <v>1</v>
      </c>
      <c r="U322" s="18">
        <f t="shared" si="97"/>
        <v>0</v>
      </c>
      <c r="V322" s="18" t="str">
        <f t="shared" si="89"/>
        <v>Sunday</v>
      </c>
    </row>
    <row r="323" spans="4:22" x14ac:dyDescent="0.25">
      <c r="D323" s="18">
        <f t="shared" si="82"/>
        <v>2297</v>
      </c>
      <c r="E323" s="19">
        <f t="shared" si="90"/>
        <v>145076</v>
      </c>
      <c r="F323" s="19">
        <f t="shared" si="91"/>
        <v>145314</v>
      </c>
      <c r="G323" s="18">
        <f t="shared" si="83"/>
        <v>1</v>
      </c>
      <c r="H323" s="18">
        <f t="shared" si="95"/>
        <v>2</v>
      </c>
      <c r="I323" s="18" t="b">
        <f t="shared" si="95"/>
        <v>0</v>
      </c>
      <c r="J323" s="18">
        <f t="shared" si="95"/>
        <v>1</v>
      </c>
      <c r="K323" s="18">
        <f t="shared" si="95"/>
        <v>3</v>
      </c>
      <c r="L323" s="18" t="str">
        <f t="shared" si="84"/>
        <v>March</v>
      </c>
      <c r="M323" s="18">
        <f t="shared" si="96"/>
        <v>2</v>
      </c>
      <c r="N323" s="18">
        <f t="shared" si="96"/>
        <v>0</v>
      </c>
      <c r="O323" s="18" t="str">
        <f t="shared" si="85"/>
        <v>Sunday</v>
      </c>
      <c r="P323" s="18" t="b">
        <f t="shared" si="86"/>
        <v>0</v>
      </c>
      <c r="Q323" s="18">
        <f t="shared" si="86"/>
        <v>1</v>
      </c>
      <c r="R323" s="18">
        <f t="shared" si="87"/>
        <v>11</v>
      </c>
      <c r="S323" s="18" t="str">
        <f t="shared" si="88"/>
        <v>November</v>
      </c>
      <c r="T323" s="18">
        <f t="shared" si="97"/>
        <v>1</v>
      </c>
      <c r="U323" s="18">
        <f t="shared" si="97"/>
        <v>0</v>
      </c>
      <c r="V323" s="18" t="str">
        <f t="shared" si="89"/>
        <v>Sunday</v>
      </c>
    </row>
    <row r="324" spans="4:22" x14ac:dyDescent="0.25">
      <c r="D324" s="18">
        <f t="shared" si="82"/>
        <v>2298</v>
      </c>
      <c r="E324" s="19">
        <f t="shared" si="90"/>
        <v>145440</v>
      </c>
      <c r="F324" s="19">
        <f t="shared" si="91"/>
        <v>145678</v>
      </c>
      <c r="G324" s="18">
        <f t="shared" si="83"/>
        <v>1</v>
      </c>
      <c r="H324" s="18">
        <f t="shared" si="95"/>
        <v>2</v>
      </c>
      <c r="I324" s="18" t="b">
        <f t="shared" si="95"/>
        <v>0</v>
      </c>
      <c r="J324" s="18">
        <f t="shared" si="95"/>
        <v>1</v>
      </c>
      <c r="K324" s="18">
        <f t="shared" si="95"/>
        <v>3</v>
      </c>
      <c r="L324" s="18" t="str">
        <f t="shared" si="84"/>
        <v>March</v>
      </c>
      <c r="M324" s="18">
        <f t="shared" si="96"/>
        <v>2</v>
      </c>
      <c r="N324" s="18">
        <f t="shared" si="96"/>
        <v>0</v>
      </c>
      <c r="O324" s="18" t="str">
        <f t="shared" si="85"/>
        <v>Sunday</v>
      </c>
      <c r="P324" s="18" t="b">
        <f t="shared" si="86"/>
        <v>0</v>
      </c>
      <c r="Q324" s="18">
        <f t="shared" si="86"/>
        <v>1</v>
      </c>
      <c r="R324" s="18">
        <f t="shared" si="87"/>
        <v>11</v>
      </c>
      <c r="S324" s="18" t="str">
        <f t="shared" si="88"/>
        <v>November</v>
      </c>
      <c r="T324" s="18">
        <f t="shared" si="97"/>
        <v>1</v>
      </c>
      <c r="U324" s="18">
        <f t="shared" si="97"/>
        <v>0</v>
      </c>
      <c r="V324" s="18" t="str">
        <f t="shared" si="89"/>
        <v>Sunday</v>
      </c>
    </row>
    <row r="325" spans="4:22" x14ac:dyDescent="0.25">
      <c r="D325" s="18">
        <f t="shared" si="82"/>
        <v>2299</v>
      </c>
      <c r="E325" s="19">
        <f t="shared" si="90"/>
        <v>145804</v>
      </c>
      <c r="F325" s="19">
        <f t="shared" si="91"/>
        <v>146042</v>
      </c>
      <c r="G325" s="18">
        <f t="shared" si="83"/>
        <v>1</v>
      </c>
      <c r="H325" s="18">
        <f t="shared" ref="H325:K344" si="98">VLOOKUP($G325,Adjustment_Rules_Lookup,H$23,FALSE)</f>
        <v>2</v>
      </c>
      <c r="I325" s="18" t="b">
        <f t="shared" si="98"/>
        <v>0</v>
      </c>
      <c r="J325" s="18">
        <f t="shared" si="98"/>
        <v>1</v>
      </c>
      <c r="K325" s="18">
        <f t="shared" si="98"/>
        <v>3</v>
      </c>
      <c r="L325" s="18" t="str">
        <f t="shared" si="84"/>
        <v>March</v>
      </c>
      <c r="M325" s="18">
        <f t="shared" ref="M325:N344" si="99">VLOOKUP($G325,Adjustment_Rules_Lookup,M$23,FALSE)</f>
        <v>2</v>
      </c>
      <c r="N325" s="18">
        <f t="shared" si="99"/>
        <v>0</v>
      </c>
      <c r="O325" s="18" t="str">
        <f t="shared" si="85"/>
        <v>Sunday</v>
      </c>
      <c r="P325" s="18" t="b">
        <f t="shared" si="86"/>
        <v>0</v>
      </c>
      <c r="Q325" s="18">
        <f t="shared" si="86"/>
        <v>1</v>
      </c>
      <c r="R325" s="18">
        <f t="shared" si="87"/>
        <v>11</v>
      </c>
      <c r="S325" s="18" t="str">
        <f t="shared" si="88"/>
        <v>November</v>
      </c>
      <c r="T325" s="18">
        <f t="shared" ref="T325:U344" si="100">VLOOKUP($G325,Adjustment_Rules_Lookup,T$23,FALSE)</f>
        <v>1</v>
      </c>
      <c r="U325" s="18">
        <f t="shared" si="100"/>
        <v>0</v>
      </c>
      <c r="V325" s="18" t="str">
        <f t="shared" si="89"/>
        <v>Sunday</v>
      </c>
    </row>
    <row r="326" spans="4:22" x14ac:dyDescent="0.25">
      <c r="D326" s="18">
        <f t="shared" si="82"/>
        <v>2300</v>
      </c>
      <c r="E326" s="19">
        <f t="shared" si="90"/>
        <v>146168</v>
      </c>
      <c r="F326" s="19">
        <f t="shared" si="91"/>
        <v>146406</v>
      </c>
      <c r="G326" s="18">
        <f t="shared" si="83"/>
        <v>1</v>
      </c>
      <c r="H326" s="18">
        <f t="shared" si="98"/>
        <v>2</v>
      </c>
      <c r="I326" s="18" t="b">
        <f t="shared" si="98"/>
        <v>0</v>
      </c>
      <c r="J326" s="18">
        <f t="shared" si="98"/>
        <v>1</v>
      </c>
      <c r="K326" s="18">
        <f t="shared" si="98"/>
        <v>3</v>
      </c>
      <c r="L326" s="18" t="str">
        <f t="shared" si="84"/>
        <v>March</v>
      </c>
      <c r="M326" s="18">
        <f t="shared" si="99"/>
        <v>2</v>
      </c>
      <c r="N326" s="18">
        <f t="shared" si="99"/>
        <v>0</v>
      </c>
      <c r="O326" s="18" t="str">
        <f t="shared" si="85"/>
        <v>Sunday</v>
      </c>
      <c r="P326" s="18" t="b">
        <f t="shared" si="86"/>
        <v>0</v>
      </c>
      <c r="Q326" s="18">
        <f t="shared" si="86"/>
        <v>1</v>
      </c>
      <c r="R326" s="18">
        <f t="shared" si="87"/>
        <v>11</v>
      </c>
      <c r="S326" s="18" t="str">
        <f t="shared" si="88"/>
        <v>November</v>
      </c>
      <c r="T326" s="18">
        <f t="shared" si="100"/>
        <v>1</v>
      </c>
      <c r="U326" s="18">
        <f t="shared" si="100"/>
        <v>0</v>
      </c>
      <c r="V326" s="18" t="str">
        <f t="shared" si="89"/>
        <v>Sunday</v>
      </c>
    </row>
    <row r="327" spans="4:22" x14ac:dyDescent="0.25">
      <c r="D327" s="18">
        <f t="shared" si="82"/>
        <v>2301</v>
      </c>
      <c r="E327" s="19">
        <f t="shared" si="90"/>
        <v>146532</v>
      </c>
      <c r="F327" s="19">
        <f t="shared" si="91"/>
        <v>146770</v>
      </c>
      <c r="G327" s="18">
        <f t="shared" si="83"/>
        <v>1</v>
      </c>
      <c r="H327" s="18">
        <f t="shared" si="98"/>
        <v>2</v>
      </c>
      <c r="I327" s="18" t="b">
        <f t="shared" si="98"/>
        <v>0</v>
      </c>
      <c r="J327" s="18">
        <f t="shared" si="98"/>
        <v>1</v>
      </c>
      <c r="K327" s="18">
        <f t="shared" si="98"/>
        <v>3</v>
      </c>
      <c r="L327" s="18" t="str">
        <f t="shared" si="84"/>
        <v>March</v>
      </c>
      <c r="M327" s="18">
        <f t="shared" si="99"/>
        <v>2</v>
      </c>
      <c r="N327" s="18">
        <f t="shared" si="99"/>
        <v>0</v>
      </c>
      <c r="O327" s="18" t="str">
        <f t="shared" si="85"/>
        <v>Sunday</v>
      </c>
      <c r="P327" s="18" t="b">
        <f t="shared" si="86"/>
        <v>0</v>
      </c>
      <c r="Q327" s="18">
        <f t="shared" si="86"/>
        <v>1</v>
      </c>
      <c r="R327" s="18">
        <f t="shared" si="87"/>
        <v>11</v>
      </c>
      <c r="S327" s="18" t="str">
        <f t="shared" si="88"/>
        <v>November</v>
      </c>
      <c r="T327" s="18">
        <f t="shared" si="100"/>
        <v>1</v>
      </c>
      <c r="U327" s="18">
        <f t="shared" si="100"/>
        <v>0</v>
      </c>
      <c r="V327" s="18" t="str">
        <f t="shared" si="89"/>
        <v>Sunday</v>
      </c>
    </row>
    <row r="328" spans="4:22" x14ac:dyDescent="0.25">
      <c r="D328" s="18">
        <f t="shared" si="82"/>
        <v>2302</v>
      </c>
      <c r="E328" s="19">
        <f t="shared" si="90"/>
        <v>146896</v>
      </c>
      <c r="F328" s="19">
        <f t="shared" si="91"/>
        <v>147134</v>
      </c>
      <c r="G328" s="18">
        <f t="shared" si="83"/>
        <v>1</v>
      </c>
      <c r="H328" s="18">
        <f t="shared" si="98"/>
        <v>2</v>
      </c>
      <c r="I328" s="18" t="b">
        <f t="shared" si="98"/>
        <v>0</v>
      </c>
      <c r="J328" s="18">
        <f t="shared" si="98"/>
        <v>1</v>
      </c>
      <c r="K328" s="18">
        <f t="shared" si="98"/>
        <v>3</v>
      </c>
      <c r="L328" s="18" t="str">
        <f t="shared" si="84"/>
        <v>March</v>
      </c>
      <c r="M328" s="18">
        <f t="shared" si="99"/>
        <v>2</v>
      </c>
      <c r="N328" s="18">
        <f t="shared" si="99"/>
        <v>0</v>
      </c>
      <c r="O328" s="18" t="str">
        <f t="shared" si="85"/>
        <v>Sunday</v>
      </c>
      <c r="P328" s="18" t="b">
        <f t="shared" si="86"/>
        <v>0</v>
      </c>
      <c r="Q328" s="18">
        <f t="shared" si="86"/>
        <v>1</v>
      </c>
      <c r="R328" s="18">
        <f t="shared" si="87"/>
        <v>11</v>
      </c>
      <c r="S328" s="18" t="str">
        <f t="shared" si="88"/>
        <v>November</v>
      </c>
      <c r="T328" s="18">
        <f t="shared" si="100"/>
        <v>1</v>
      </c>
      <c r="U328" s="18">
        <f t="shared" si="100"/>
        <v>0</v>
      </c>
      <c r="V328" s="18" t="str">
        <f t="shared" si="89"/>
        <v>Sunday</v>
      </c>
    </row>
    <row r="329" spans="4:22" x14ac:dyDescent="0.25">
      <c r="D329" s="18">
        <f t="shared" si="82"/>
        <v>2303</v>
      </c>
      <c r="E329" s="19">
        <f t="shared" si="90"/>
        <v>147260</v>
      </c>
      <c r="F329" s="19">
        <f t="shared" si="91"/>
        <v>147498</v>
      </c>
      <c r="G329" s="18">
        <f t="shared" si="83"/>
        <v>1</v>
      </c>
      <c r="H329" s="18">
        <f t="shared" si="98"/>
        <v>2</v>
      </c>
      <c r="I329" s="18" t="b">
        <f t="shared" si="98"/>
        <v>0</v>
      </c>
      <c r="J329" s="18">
        <f t="shared" si="98"/>
        <v>1</v>
      </c>
      <c r="K329" s="18">
        <f t="shared" si="98"/>
        <v>3</v>
      </c>
      <c r="L329" s="18" t="str">
        <f t="shared" si="84"/>
        <v>March</v>
      </c>
      <c r="M329" s="18">
        <f t="shared" si="99"/>
        <v>2</v>
      </c>
      <c r="N329" s="18">
        <f t="shared" si="99"/>
        <v>0</v>
      </c>
      <c r="O329" s="18" t="str">
        <f t="shared" si="85"/>
        <v>Sunday</v>
      </c>
      <c r="P329" s="18" t="b">
        <f t="shared" si="86"/>
        <v>0</v>
      </c>
      <c r="Q329" s="18">
        <f t="shared" si="86"/>
        <v>1</v>
      </c>
      <c r="R329" s="18">
        <f t="shared" si="87"/>
        <v>11</v>
      </c>
      <c r="S329" s="18" t="str">
        <f t="shared" si="88"/>
        <v>November</v>
      </c>
      <c r="T329" s="18">
        <f t="shared" si="100"/>
        <v>1</v>
      </c>
      <c r="U329" s="18">
        <f t="shared" si="100"/>
        <v>0</v>
      </c>
      <c r="V329" s="18" t="str">
        <f t="shared" si="89"/>
        <v>Sunday</v>
      </c>
    </row>
    <row r="330" spans="4:22" x14ac:dyDescent="0.25">
      <c r="D330" s="18">
        <f t="shared" si="82"/>
        <v>2304</v>
      </c>
      <c r="E330" s="19">
        <f t="shared" si="90"/>
        <v>147631</v>
      </c>
      <c r="F330" s="19">
        <f t="shared" si="91"/>
        <v>147869</v>
      </c>
      <c r="G330" s="18">
        <f t="shared" si="83"/>
        <v>1</v>
      </c>
      <c r="H330" s="18">
        <f t="shared" si="98"/>
        <v>2</v>
      </c>
      <c r="I330" s="18" t="b">
        <f t="shared" si="98"/>
        <v>0</v>
      </c>
      <c r="J330" s="18">
        <f t="shared" si="98"/>
        <v>1</v>
      </c>
      <c r="K330" s="18">
        <f t="shared" si="98"/>
        <v>3</v>
      </c>
      <c r="L330" s="18" t="str">
        <f t="shared" si="84"/>
        <v>March</v>
      </c>
      <c r="M330" s="18">
        <f t="shared" si="99"/>
        <v>2</v>
      </c>
      <c r="N330" s="18">
        <f t="shared" si="99"/>
        <v>0</v>
      </c>
      <c r="O330" s="18" t="str">
        <f t="shared" si="85"/>
        <v>Sunday</v>
      </c>
      <c r="P330" s="18" t="b">
        <f t="shared" si="86"/>
        <v>0</v>
      </c>
      <c r="Q330" s="18">
        <f t="shared" si="86"/>
        <v>1</v>
      </c>
      <c r="R330" s="18">
        <f t="shared" si="87"/>
        <v>11</v>
      </c>
      <c r="S330" s="18" t="str">
        <f t="shared" si="88"/>
        <v>November</v>
      </c>
      <c r="T330" s="18">
        <f t="shared" si="100"/>
        <v>1</v>
      </c>
      <c r="U330" s="18">
        <f t="shared" si="100"/>
        <v>0</v>
      </c>
      <c r="V330" s="18" t="str">
        <f t="shared" si="89"/>
        <v>Sunday</v>
      </c>
    </row>
    <row r="331" spans="4:22" x14ac:dyDescent="0.25">
      <c r="D331" s="18">
        <f t="shared" si="82"/>
        <v>2305</v>
      </c>
      <c r="E331" s="19">
        <f t="shared" si="90"/>
        <v>147995</v>
      </c>
      <c r="F331" s="19">
        <f t="shared" si="91"/>
        <v>148233</v>
      </c>
      <c r="G331" s="18">
        <f t="shared" si="83"/>
        <v>1</v>
      </c>
      <c r="H331" s="18">
        <f t="shared" si="98"/>
        <v>2</v>
      </c>
      <c r="I331" s="18" t="b">
        <f t="shared" si="98"/>
        <v>0</v>
      </c>
      <c r="J331" s="18">
        <f t="shared" si="98"/>
        <v>1</v>
      </c>
      <c r="K331" s="18">
        <f t="shared" si="98"/>
        <v>3</v>
      </c>
      <c r="L331" s="18" t="str">
        <f t="shared" si="84"/>
        <v>March</v>
      </c>
      <c r="M331" s="18">
        <f t="shared" si="99"/>
        <v>2</v>
      </c>
      <c r="N331" s="18">
        <f t="shared" si="99"/>
        <v>0</v>
      </c>
      <c r="O331" s="18" t="str">
        <f t="shared" si="85"/>
        <v>Sunday</v>
      </c>
      <c r="P331" s="18" t="b">
        <f t="shared" si="86"/>
        <v>0</v>
      </c>
      <c r="Q331" s="18">
        <f t="shared" si="86"/>
        <v>1</v>
      </c>
      <c r="R331" s="18">
        <f t="shared" si="87"/>
        <v>11</v>
      </c>
      <c r="S331" s="18" t="str">
        <f t="shared" si="88"/>
        <v>November</v>
      </c>
      <c r="T331" s="18">
        <f t="shared" si="100"/>
        <v>1</v>
      </c>
      <c r="U331" s="18">
        <f t="shared" si="100"/>
        <v>0</v>
      </c>
      <c r="V331" s="18" t="str">
        <f t="shared" si="89"/>
        <v>Sunday</v>
      </c>
    </row>
    <row r="332" spans="4:22" x14ac:dyDescent="0.25">
      <c r="D332" s="18">
        <f t="shared" si="82"/>
        <v>2306</v>
      </c>
      <c r="E332" s="19">
        <f t="shared" si="90"/>
        <v>148359</v>
      </c>
      <c r="F332" s="19">
        <f t="shared" si="91"/>
        <v>148597</v>
      </c>
      <c r="G332" s="18">
        <f t="shared" si="83"/>
        <v>1</v>
      </c>
      <c r="H332" s="18">
        <f t="shared" si="98"/>
        <v>2</v>
      </c>
      <c r="I332" s="18" t="b">
        <f t="shared" si="98"/>
        <v>0</v>
      </c>
      <c r="J332" s="18">
        <f t="shared" si="98"/>
        <v>1</v>
      </c>
      <c r="K332" s="18">
        <f t="shared" si="98"/>
        <v>3</v>
      </c>
      <c r="L332" s="18" t="str">
        <f t="shared" si="84"/>
        <v>March</v>
      </c>
      <c r="M332" s="18">
        <f t="shared" si="99"/>
        <v>2</v>
      </c>
      <c r="N332" s="18">
        <f t="shared" si="99"/>
        <v>0</v>
      </c>
      <c r="O332" s="18" t="str">
        <f t="shared" si="85"/>
        <v>Sunday</v>
      </c>
      <c r="P332" s="18" t="b">
        <f t="shared" si="86"/>
        <v>0</v>
      </c>
      <c r="Q332" s="18">
        <f t="shared" si="86"/>
        <v>1</v>
      </c>
      <c r="R332" s="18">
        <f t="shared" si="87"/>
        <v>11</v>
      </c>
      <c r="S332" s="18" t="str">
        <f t="shared" si="88"/>
        <v>November</v>
      </c>
      <c r="T332" s="18">
        <f t="shared" si="100"/>
        <v>1</v>
      </c>
      <c r="U332" s="18">
        <f t="shared" si="100"/>
        <v>0</v>
      </c>
      <c r="V332" s="18" t="str">
        <f t="shared" si="89"/>
        <v>Sunday</v>
      </c>
    </row>
    <row r="333" spans="4:22" x14ac:dyDescent="0.25">
      <c r="D333" s="18">
        <f t="shared" si="82"/>
        <v>2307</v>
      </c>
      <c r="E333" s="19">
        <f t="shared" si="90"/>
        <v>148723</v>
      </c>
      <c r="F333" s="19">
        <f t="shared" si="91"/>
        <v>148961</v>
      </c>
      <c r="G333" s="18">
        <f t="shared" si="83"/>
        <v>1</v>
      </c>
      <c r="H333" s="18">
        <f t="shared" si="98"/>
        <v>2</v>
      </c>
      <c r="I333" s="18" t="b">
        <f t="shared" si="98"/>
        <v>0</v>
      </c>
      <c r="J333" s="18">
        <f t="shared" si="98"/>
        <v>1</v>
      </c>
      <c r="K333" s="18">
        <f t="shared" si="98"/>
        <v>3</v>
      </c>
      <c r="L333" s="18" t="str">
        <f t="shared" si="84"/>
        <v>March</v>
      </c>
      <c r="M333" s="18">
        <f t="shared" si="99"/>
        <v>2</v>
      </c>
      <c r="N333" s="18">
        <f t="shared" si="99"/>
        <v>0</v>
      </c>
      <c r="O333" s="18" t="str">
        <f t="shared" si="85"/>
        <v>Sunday</v>
      </c>
      <c r="P333" s="18" t="b">
        <f t="shared" si="86"/>
        <v>0</v>
      </c>
      <c r="Q333" s="18">
        <f t="shared" si="86"/>
        <v>1</v>
      </c>
      <c r="R333" s="18">
        <f t="shared" si="87"/>
        <v>11</v>
      </c>
      <c r="S333" s="18" t="str">
        <f t="shared" si="88"/>
        <v>November</v>
      </c>
      <c r="T333" s="18">
        <f t="shared" si="100"/>
        <v>1</v>
      </c>
      <c r="U333" s="18">
        <f t="shared" si="100"/>
        <v>0</v>
      </c>
      <c r="V333" s="18" t="str">
        <f t="shared" si="89"/>
        <v>Sunday</v>
      </c>
    </row>
    <row r="334" spans="4:22" x14ac:dyDescent="0.25">
      <c r="D334" s="18">
        <f t="shared" si="82"/>
        <v>2308</v>
      </c>
      <c r="E334" s="19">
        <f t="shared" si="90"/>
        <v>149087</v>
      </c>
      <c r="F334" s="19">
        <f t="shared" si="91"/>
        <v>149325</v>
      </c>
      <c r="G334" s="18">
        <f t="shared" si="83"/>
        <v>1</v>
      </c>
      <c r="H334" s="18">
        <f t="shared" si="98"/>
        <v>2</v>
      </c>
      <c r="I334" s="18" t="b">
        <f t="shared" si="98"/>
        <v>0</v>
      </c>
      <c r="J334" s="18">
        <f t="shared" si="98"/>
        <v>1</v>
      </c>
      <c r="K334" s="18">
        <f t="shared" si="98"/>
        <v>3</v>
      </c>
      <c r="L334" s="18" t="str">
        <f t="shared" si="84"/>
        <v>March</v>
      </c>
      <c r="M334" s="18">
        <f t="shared" si="99"/>
        <v>2</v>
      </c>
      <c r="N334" s="18">
        <f t="shared" si="99"/>
        <v>0</v>
      </c>
      <c r="O334" s="18" t="str">
        <f t="shared" si="85"/>
        <v>Sunday</v>
      </c>
      <c r="P334" s="18" t="b">
        <f t="shared" si="86"/>
        <v>0</v>
      </c>
      <c r="Q334" s="18">
        <f t="shared" si="86"/>
        <v>1</v>
      </c>
      <c r="R334" s="18">
        <f t="shared" si="87"/>
        <v>11</v>
      </c>
      <c r="S334" s="18" t="str">
        <f t="shared" si="88"/>
        <v>November</v>
      </c>
      <c r="T334" s="18">
        <f t="shared" si="100"/>
        <v>1</v>
      </c>
      <c r="U334" s="18">
        <f t="shared" si="100"/>
        <v>0</v>
      </c>
      <c r="V334" s="18" t="str">
        <f t="shared" si="89"/>
        <v>Sunday</v>
      </c>
    </row>
    <row r="335" spans="4:22" x14ac:dyDescent="0.25">
      <c r="D335" s="18">
        <f t="shared" si="82"/>
        <v>2309</v>
      </c>
      <c r="E335" s="19">
        <f t="shared" si="90"/>
        <v>149458</v>
      </c>
      <c r="F335" s="19">
        <f t="shared" si="91"/>
        <v>149696</v>
      </c>
      <c r="G335" s="18">
        <f t="shared" si="83"/>
        <v>1</v>
      </c>
      <c r="H335" s="18">
        <f t="shared" si="98"/>
        <v>2</v>
      </c>
      <c r="I335" s="18" t="b">
        <f t="shared" si="98"/>
        <v>0</v>
      </c>
      <c r="J335" s="18">
        <f t="shared" si="98"/>
        <v>1</v>
      </c>
      <c r="K335" s="18">
        <f t="shared" si="98"/>
        <v>3</v>
      </c>
      <c r="L335" s="18" t="str">
        <f t="shared" si="84"/>
        <v>March</v>
      </c>
      <c r="M335" s="18">
        <f t="shared" si="99"/>
        <v>2</v>
      </c>
      <c r="N335" s="18">
        <f t="shared" si="99"/>
        <v>0</v>
      </c>
      <c r="O335" s="18" t="str">
        <f t="shared" si="85"/>
        <v>Sunday</v>
      </c>
      <c r="P335" s="18" t="b">
        <f t="shared" si="86"/>
        <v>0</v>
      </c>
      <c r="Q335" s="18">
        <f t="shared" si="86"/>
        <v>1</v>
      </c>
      <c r="R335" s="18">
        <f t="shared" si="87"/>
        <v>11</v>
      </c>
      <c r="S335" s="18" t="str">
        <f t="shared" si="88"/>
        <v>November</v>
      </c>
      <c r="T335" s="18">
        <f t="shared" si="100"/>
        <v>1</v>
      </c>
      <c r="U335" s="18">
        <f t="shared" si="100"/>
        <v>0</v>
      </c>
      <c r="V335" s="18" t="str">
        <f t="shared" si="89"/>
        <v>Sunday</v>
      </c>
    </row>
    <row r="336" spans="4:22" x14ac:dyDescent="0.25">
      <c r="D336" s="18">
        <f t="shared" si="82"/>
        <v>2310</v>
      </c>
      <c r="E336" s="19">
        <f t="shared" si="90"/>
        <v>149822</v>
      </c>
      <c r="F336" s="19">
        <f t="shared" si="91"/>
        <v>150060</v>
      </c>
      <c r="G336" s="18">
        <f t="shared" si="83"/>
        <v>1</v>
      </c>
      <c r="H336" s="18">
        <f t="shared" si="98"/>
        <v>2</v>
      </c>
      <c r="I336" s="18" t="b">
        <f t="shared" si="98"/>
        <v>0</v>
      </c>
      <c r="J336" s="18">
        <f t="shared" si="98"/>
        <v>1</v>
      </c>
      <c r="K336" s="18">
        <f t="shared" si="98"/>
        <v>3</v>
      </c>
      <c r="L336" s="18" t="str">
        <f t="shared" si="84"/>
        <v>March</v>
      </c>
      <c r="M336" s="18">
        <f t="shared" si="99"/>
        <v>2</v>
      </c>
      <c r="N336" s="18">
        <f t="shared" si="99"/>
        <v>0</v>
      </c>
      <c r="O336" s="18" t="str">
        <f t="shared" si="85"/>
        <v>Sunday</v>
      </c>
      <c r="P336" s="18" t="b">
        <f t="shared" si="86"/>
        <v>0</v>
      </c>
      <c r="Q336" s="18">
        <f t="shared" si="86"/>
        <v>1</v>
      </c>
      <c r="R336" s="18">
        <f t="shared" si="87"/>
        <v>11</v>
      </c>
      <c r="S336" s="18" t="str">
        <f t="shared" si="88"/>
        <v>November</v>
      </c>
      <c r="T336" s="18">
        <f t="shared" si="100"/>
        <v>1</v>
      </c>
      <c r="U336" s="18">
        <f t="shared" si="100"/>
        <v>0</v>
      </c>
      <c r="V336" s="18" t="str">
        <f t="shared" si="89"/>
        <v>Sunday</v>
      </c>
    </row>
    <row r="337" spans="4:22" x14ac:dyDescent="0.25">
      <c r="D337" s="18">
        <f t="shared" si="82"/>
        <v>2311</v>
      </c>
      <c r="E337" s="19">
        <f t="shared" si="90"/>
        <v>150186</v>
      </c>
      <c r="F337" s="19">
        <f t="shared" si="91"/>
        <v>150424</v>
      </c>
      <c r="G337" s="18">
        <f t="shared" si="83"/>
        <v>1</v>
      </c>
      <c r="H337" s="18">
        <f t="shared" si="98"/>
        <v>2</v>
      </c>
      <c r="I337" s="18" t="b">
        <f t="shared" si="98"/>
        <v>0</v>
      </c>
      <c r="J337" s="18">
        <f t="shared" si="98"/>
        <v>1</v>
      </c>
      <c r="K337" s="18">
        <f t="shared" si="98"/>
        <v>3</v>
      </c>
      <c r="L337" s="18" t="str">
        <f t="shared" si="84"/>
        <v>March</v>
      </c>
      <c r="M337" s="18">
        <f t="shared" si="99"/>
        <v>2</v>
      </c>
      <c r="N337" s="18">
        <f t="shared" si="99"/>
        <v>0</v>
      </c>
      <c r="O337" s="18" t="str">
        <f t="shared" si="85"/>
        <v>Sunday</v>
      </c>
      <c r="P337" s="18" t="b">
        <f t="shared" si="86"/>
        <v>0</v>
      </c>
      <c r="Q337" s="18">
        <f t="shared" si="86"/>
        <v>1</v>
      </c>
      <c r="R337" s="18">
        <f t="shared" si="87"/>
        <v>11</v>
      </c>
      <c r="S337" s="18" t="str">
        <f t="shared" si="88"/>
        <v>November</v>
      </c>
      <c r="T337" s="18">
        <f t="shared" si="100"/>
        <v>1</v>
      </c>
      <c r="U337" s="18">
        <f t="shared" si="100"/>
        <v>0</v>
      </c>
      <c r="V337" s="18" t="str">
        <f t="shared" si="89"/>
        <v>Sunday</v>
      </c>
    </row>
    <row r="338" spans="4:22" x14ac:dyDescent="0.25">
      <c r="D338" s="18">
        <f t="shared" si="82"/>
        <v>2312</v>
      </c>
      <c r="E338" s="19">
        <f t="shared" si="90"/>
        <v>150550</v>
      </c>
      <c r="F338" s="19">
        <f t="shared" si="91"/>
        <v>150788</v>
      </c>
      <c r="G338" s="18">
        <f t="shared" si="83"/>
        <v>1</v>
      </c>
      <c r="H338" s="18">
        <f t="shared" si="98"/>
        <v>2</v>
      </c>
      <c r="I338" s="18" t="b">
        <f t="shared" si="98"/>
        <v>0</v>
      </c>
      <c r="J338" s="18">
        <f t="shared" si="98"/>
        <v>1</v>
      </c>
      <c r="K338" s="18">
        <f t="shared" si="98"/>
        <v>3</v>
      </c>
      <c r="L338" s="18" t="str">
        <f t="shared" si="84"/>
        <v>March</v>
      </c>
      <c r="M338" s="18">
        <f t="shared" si="99"/>
        <v>2</v>
      </c>
      <c r="N338" s="18">
        <f t="shared" si="99"/>
        <v>0</v>
      </c>
      <c r="O338" s="18" t="str">
        <f t="shared" si="85"/>
        <v>Sunday</v>
      </c>
      <c r="P338" s="18" t="b">
        <f t="shared" si="86"/>
        <v>0</v>
      </c>
      <c r="Q338" s="18">
        <f t="shared" si="86"/>
        <v>1</v>
      </c>
      <c r="R338" s="18">
        <f t="shared" si="87"/>
        <v>11</v>
      </c>
      <c r="S338" s="18" t="str">
        <f t="shared" si="88"/>
        <v>November</v>
      </c>
      <c r="T338" s="18">
        <f t="shared" si="100"/>
        <v>1</v>
      </c>
      <c r="U338" s="18">
        <f t="shared" si="100"/>
        <v>0</v>
      </c>
      <c r="V338" s="18" t="str">
        <f t="shared" si="89"/>
        <v>Sunday</v>
      </c>
    </row>
    <row r="339" spans="4:22" x14ac:dyDescent="0.25">
      <c r="D339" s="18">
        <f t="shared" si="82"/>
        <v>2313</v>
      </c>
      <c r="E339" s="19">
        <f t="shared" si="90"/>
        <v>150914</v>
      </c>
      <c r="F339" s="19">
        <f t="shared" si="91"/>
        <v>151152</v>
      </c>
      <c r="G339" s="18">
        <f t="shared" si="83"/>
        <v>1</v>
      </c>
      <c r="H339" s="18">
        <f t="shared" si="98"/>
        <v>2</v>
      </c>
      <c r="I339" s="18" t="b">
        <f t="shared" si="98"/>
        <v>0</v>
      </c>
      <c r="J339" s="18">
        <f t="shared" si="98"/>
        <v>1</v>
      </c>
      <c r="K339" s="18">
        <f t="shared" si="98"/>
        <v>3</v>
      </c>
      <c r="L339" s="18" t="str">
        <f t="shared" si="84"/>
        <v>March</v>
      </c>
      <c r="M339" s="18">
        <f t="shared" si="99"/>
        <v>2</v>
      </c>
      <c r="N339" s="18">
        <f t="shared" si="99"/>
        <v>0</v>
      </c>
      <c r="O339" s="18" t="str">
        <f t="shared" si="85"/>
        <v>Sunday</v>
      </c>
      <c r="P339" s="18" t="b">
        <f t="shared" si="86"/>
        <v>0</v>
      </c>
      <c r="Q339" s="18">
        <f t="shared" si="86"/>
        <v>1</v>
      </c>
      <c r="R339" s="18">
        <f t="shared" si="87"/>
        <v>11</v>
      </c>
      <c r="S339" s="18" t="str">
        <f t="shared" si="88"/>
        <v>November</v>
      </c>
      <c r="T339" s="18">
        <f t="shared" si="100"/>
        <v>1</v>
      </c>
      <c r="U339" s="18">
        <f t="shared" si="100"/>
        <v>0</v>
      </c>
      <c r="V339" s="18" t="str">
        <f t="shared" si="89"/>
        <v>Sunday</v>
      </c>
    </row>
    <row r="340" spans="4:22" x14ac:dyDescent="0.25">
      <c r="D340" s="18">
        <f t="shared" si="82"/>
        <v>2314</v>
      </c>
      <c r="E340" s="19">
        <f t="shared" si="90"/>
        <v>151278</v>
      </c>
      <c r="F340" s="19">
        <f t="shared" si="91"/>
        <v>151516</v>
      </c>
      <c r="G340" s="18">
        <f t="shared" si="83"/>
        <v>1</v>
      </c>
      <c r="H340" s="18">
        <f t="shared" si="98"/>
        <v>2</v>
      </c>
      <c r="I340" s="18" t="b">
        <f t="shared" si="98"/>
        <v>0</v>
      </c>
      <c r="J340" s="18">
        <f t="shared" si="98"/>
        <v>1</v>
      </c>
      <c r="K340" s="18">
        <f t="shared" si="98"/>
        <v>3</v>
      </c>
      <c r="L340" s="18" t="str">
        <f t="shared" si="84"/>
        <v>March</v>
      </c>
      <c r="M340" s="18">
        <f t="shared" si="99"/>
        <v>2</v>
      </c>
      <c r="N340" s="18">
        <f t="shared" si="99"/>
        <v>0</v>
      </c>
      <c r="O340" s="18" t="str">
        <f t="shared" si="85"/>
        <v>Sunday</v>
      </c>
      <c r="P340" s="18" t="b">
        <f t="shared" si="86"/>
        <v>0</v>
      </c>
      <c r="Q340" s="18">
        <f t="shared" si="86"/>
        <v>1</v>
      </c>
      <c r="R340" s="18">
        <f t="shared" si="87"/>
        <v>11</v>
      </c>
      <c r="S340" s="18" t="str">
        <f t="shared" si="88"/>
        <v>November</v>
      </c>
      <c r="T340" s="18">
        <f t="shared" si="100"/>
        <v>1</v>
      </c>
      <c r="U340" s="18">
        <f t="shared" si="100"/>
        <v>0</v>
      </c>
      <c r="V340" s="18" t="str">
        <f t="shared" si="89"/>
        <v>Sunday</v>
      </c>
    </row>
    <row r="341" spans="4:22" x14ac:dyDescent="0.25">
      <c r="D341" s="18">
        <f t="shared" si="82"/>
        <v>2315</v>
      </c>
      <c r="E341" s="19">
        <f t="shared" si="90"/>
        <v>151649</v>
      </c>
      <c r="F341" s="19">
        <f t="shared" si="91"/>
        <v>151887</v>
      </c>
      <c r="G341" s="18">
        <f t="shared" si="83"/>
        <v>1</v>
      </c>
      <c r="H341" s="18">
        <f t="shared" si="98"/>
        <v>2</v>
      </c>
      <c r="I341" s="18" t="b">
        <f t="shared" si="98"/>
        <v>0</v>
      </c>
      <c r="J341" s="18">
        <f t="shared" si="98"/>
        <v>1</v>
      </c>
      <c r="K341" s="18">
        <f t="shared" si="98"/>
        <v>3</v>
      </c>
      <c r="L341" s="18" t="str">
        <f t="shared" si="84"/>
        <v>March</v>
      </c>
      <c r="M341" s="18">
        <f t="shared" si="99"/>
        <v>2</v>
      </c>
      <c r="N341" s="18">
        <f t="shared" si="99"/>
        <v>0</v>
      </c>
      <c r="O341" s="18" t="str">
        <f t="shared" si="85"/>
        <v>Sunday</v>
      </c>
      <c r="P341" s="18" t="b">
        <f t="shared" si="86"/>
        <v>0</v>
      </c>
      <c r="Q341" s="18">
        <f t="shared" si="86"/>
        <v>1</v>
      </c>
      <c r="R341" s="18">
        <f t="shared" si="87"/>
        <v>11</v>
      </c>
      <c r="S341" s="18" t="str">
        <f t="shared" si="88"/>
        <v>November</v>
      </c>
      <c r="T341" s="18">
        <f t="shared" si="100"/>
        <v>1</v>
      </c>
      <c r="U341" s="18">
        <f t="shared" si="100"/>
        <v>0</v>
      </c>
      <c r="V341" s="18" t="str">
        <f t="shared" si="89"/>
        <v>Sunday</v>
      </c>
    </row>
    <row r="342" spans="4:22" x14ac:dyDescent="0.25">
      <c r="D342" s="18">
        <f t="shared" si="82"/>
        <v>2316</v>
      </c>
      <c r="E342" s="19">
        <f t="shared" si="90"/>
        <v>152013</v>
      </c>
      <c r="F342" s="19">
        <f t="shared" si="91"/>
        <v>152251</v>
      </c>
      <c r="G342" s="18">
        <f t="shared" si="83"/>
        <v>1</v>
      </c>
      <c r="H342" s="18">
        <f t="shared" si="98"/>
        <v>2</v>
      </c>
      <c r="I342" s="18" t="b">
        <f t="shared" si="98"/>
        <v>0</v>
      </c>
      <c r="J342" s="18">
        <f t="shared" si="98"/>
        <v>1</v>
      </c>
      <c r="K342" s="18">
        <f t="shared" si="98"/>
        <v>3</v>
      </c>
      <c r="L342" s="18" t="str">
        <f t="shared" si="84"/>
        <v>March</v>
      </c>
      <c r="M342" s="18">
        <f t="shared" si="99"/>
        <v>2</v>
      </c>
      <c r="N342" s="18">
        <f t="shared" si="99"/>
        <v>0</v>
      </c>
      <c r="O342" s="18" t="str">
        <f t="shared" si="85"/>
        <v>Sunday</v>
      </c>
      <c r="P342" s="18" t="b">
        <f t="shared" si="86"/>
        <v>0</v>
      </c>
      <c r="Q342" s="18">
        <f t="shared" si="86"/>
        <v>1</v>
      </c>
      <c r="R342" s="18">
        <f t="shared" si="87"/>
        <v>11</v>
      </c>
      <c r="S342" s="18" t="str">
        <f t="shared" si="88"/>
        <v>November</v>
      </c>
      <c r="T342" s="18">
        <f t="shared" si="100"/>
        <v>1</v>
      </c>
      <c r="U342" s="18">
        <f t="shared" si="100"/>
        <v>0</v>
      </c>
      <c r="V342" s="18" t="str">
        <f t="shared" si="89"/>
        <v>Sunday</v>
      </c>
    </row>
    <row r="343" spans="4:22" x14ac:dyDescent="0.25">
      <c r="D343" s="18">
        <f t="shared" si="82"/>
        <v>2317</v>
      </c>
      <c r="E343" s="19">
        <f t="shared" si="90"/>
        <v>152377</v>
      </c>
      <c r="F343" s="19">
        <f t="shared" si="91"/>
        <v>152615</v>
      </c>
      <c r="G343" s="18">
        <f t="shared" si="83"/>
        <v>1</v>
      </c>
      <c r="H343" s="18">
        <f t="shared" si="98"/>
        <v>2</v>
      </c>
      <c r="I343" s="18" t="b">
        <f t="shared" si="98"/>
        <v>0</v>
      </c>
      <c r="J343" s="18">
        <f t="shared" si="98"/>
        <v>1</v>
      </c>
      <c r="K343" s="18">
        <f t="shared" si="98"/>
        <v>3</v>
      </c>
      <c r="L343" s="18" t="str">
        <f t="shared" si="84"/>
        <v>March</v>
      </c>
      <c r="M343" s="18">
        <f t="shared" si="99"/>
        <v>2</v>
      </c>
      <c r="N343" s="18">
        <f t="shared" si="99"/>
        <v>0</v>
      </c>
      <c r="O343" s="18" t="str">
        <f t="shared" si="85"/>
        <v>Sunday</v>
      </c>
      <c r="P343" s="18" t="b">
        <f t="shared" si="86"/>
        <v>0</v>
      </c>
      <c r="Q343" s="18">
        <f t="shared" si="86"/>
        <v>1</v>
      </c>
      <c r="R343" s="18">
        <f t="shared" si="87"/>
        <v>11</v>
      </c>
      <c r="S343" s="18" t="str">
        <f t="shared" si="88"/>
        <v>November</v>
      </c>
      <c r="T343" s="18">
        <f t="shared" si="100"/>
        <v>1</v>
      </c>
      <c r="U343" s="18">
        <f t="shared" si="100"/>
        <v>0</v>
      </c>
      <c r="V343" s="18" t="str">
        <f t="shared" si="89"/>
        <v>Sunday</v>
      </c>
    </row>
    <row r="344" spans="4:22" x14ac:dyDescent="0.25">
      <c r="D344" s="18">
        <f t="shared" si="82"/>
        <v>2318</v>
      </c>
      <c r="E344" s="19">
        <f t="shared" si="90"/>
        <v>152741</v>
      </c>
      <c r="F344" s="19">
        <f t="shared" si="91"/>
        <v>152979</v>
      </c>
      <c r="G344" s="18">
        <f t="shared" si="83"/>
        <v>1</v>
      </c>
      <c r="H344" s="18">
        <f t="shared" si="98"/>
        <v>2</v>
      </c>
      <c r="I344" s="18" t="b">
        <f t="shared" si="98"/>
        <v>0</v>
      </c>
      <c r="J344" s="18">
        <f t="shared" si="98"/>
        <v>1</v>
      </c>
      <c r="K344" s="18">
        <f t="shared" si="98"/>
        <v>3</v>
      </c>
      <c r="L344" s="18" t="str">
        <f t="shared" si="84"/>
        <v>March</v>
      </c>
      <c r="M344" s="18">
        <f t="shared" si="99"/>
        <v>2</v>
      </c>
      <c r="N344" s="18">
        <f t="shared" si="99"/>
        <v>0</v>
      </c>
      <c r="O344" s="18" t="str">
        <f t="shared" si="85"/>
        <v>Sunday</v>
      </c>
      <c r="P344" s="18" t="b">
        <f t="shared" si="86"/>
        <v>0</v>
      </c>
      <c r="Q344" s="18">
        <f t="shared" si="86"/>
        <v>1</v>
      </c>
      <c r="R344" s="18">
        <f t="shared" si="87"/>
        <v>11</v>
      </c>
      <c r="S344" s="18" t="str">
        <f t="shared" si="88"/>
        <v>November</v>
      </c>
      <c r="T344" s="18">
        <f t="shared" si="100"/>
        <v>1</v>
      </c>
      <c r="U344" s="18">
        <f t="shared" si="100"/>
        <v>0</v>
      </c>
      <c r="V344" s="18" t="str">
        <f t="shared" si="89"/>
        <v>Sunday</v>
      </c>
    </row>
    <row r="345" spans="4:22" x14ac:dyDescent="0.25">
      <c r="D345" s="18">
        <f t="shared" ref="D345:D408" si="101">IF(ISNUMBER(D344),D344+1,1999)</f>
        <v>2319</v>
      </c>
      <c r="E345" s="19">
        <f t="shared" si="90"/>
        <v>153105</v>
      </c>
      <c r="F345" s="19">
        <f t="shared" si="91"/>
        <v>153343</v>
      </c>
      <c r="G345" s="18">
        <f t="shared" ref="G345:G408" si="102">IF(AND(D345&gt;=YEAR(CST_Adjustment_Rule_1_Start_Date),D345&lt;=YEAR(CST_Adjustment_Rule_1_End_Date)),0,IF(AND(D345&gt;=YEAR(CST_Adjustment_Rule_2_Start_Date),D345&lt;=YEAR(CST_Adjustment_Rule_2_End_Date)),1,"Undefined"))</f>
        <v>1</v>
      </c>
      <c r="H345" s="18">
        <f t="shared" ref="H345:K364" si="103">VLOOKUP($G345,Adjustment_Rules_Lookup,H$23,FALSE)</f>
        <v>2</v>
      </c>
      <c r="I345" s="18" t="b">
        <f t="shared" si="103"/>
        <v>0</v>
      </c>
      <c r="J345" s="18">
        <f t="shared" si="103"/>
        <v>1</v>
      </c>
      <c r="K345" s="18">
        <f t="shared" si="103"/>
        <v>3</v>
      </c>
      <c r="L345" s="18" t="str">
        <f t="shared" ref="L345:L408" si="104">IF(ISBLANK(K345),"",VLOOKUP(K345,MonthName_Lookup,2,FALSE))</f>
        <v>March</v>
      </c>
      <c r="M345" s="18">
        <f t="shared" ref="M345:N364" si="105">VLOOKUP($G345,Adjustment_Rules_Lookup,M$23,FALSE)</f>
        <v>2</v>
      </c>
      <c r="N345" s="18">
        <f t="shared" si="105"/>
        <v>0</v>
      </c>
      <c r="O345" s="18" t="str">
        <f t="shared" ref="O345:O408" si="106">IF(ISBLANK(N345),"",VLOOKUP(N345+1,Weekday_Lookup,2,FALSE))</f>
        <v>Sunday</v>
      </c>
      <c r="P345" s="18" t="b">
        <f t="shared" ref="P345:Q408" si="107">VLOOKUP($G345,Adjustment_Rules_Lookup,P$23,FALSE)</f>
        <v>0</v>
      </c>
      <c r="Q345" s="18">
        <f t="shared" si="107"/>
        <v>1</v>
      </c>
      <c r="R345" s="18">
        <f t="shared" ref="R345:R408" si="108">VLOOKUP($G345,Adjustment_Rules_Lookup,R$23,FALSE)</f>
        <v>11</v>
      </c>
      <c r="S345" s="18" t="str">
        <f t="shared" ref="S345:S408" si="109">IF(ISBLANK(R345),"",VLOOKUP(R345,MonthName_Lookup,2,FALSE))</f>
        <v>November</v>
      </c>
      <c r="T345" s="18">
        <f t="shared" ref="T345:U364" si="110">VLOOKUP($G345,Adjustment_Rules_Lookup,T$23,FALSE)</f>
        <v>1</v>
      </c>
      <c r="U345" s="18">
        <f t="shared" si="110"/>
        <v>0</v>
      </c>
      <c r="V345" s="18" t="str">
        <f t="shared" ref="V345:V408" si="111">IF(ISBLANK(U345),"",VLOOKUP(U345+1,Weekday_Lookup,2,FALSE))</f>
        <v>Sunday</v>
      </c>
    </row>
    <row r="346" spans="4:22" x14ac:dyDescent="0.25">
      <c r="D346" s="18">
        <f t="shared" si="101"/>
        <v>2320</v>
      </c>
      <c r="E346" s="19">
        <f t="shared" ref="E346:E409" si="112">IF(I346,DATE(D346,K346,J346),DATE(D346,K346,(M346*7+1)-WEEKDAY(DATE(D346,K346,8-(N346+1)))))</f>
        <v>153476</v>
      </c>
      <c r="F346" s="19">
        <f t="shared" ref="F346:F409" si="113">IF(P346,DATE(D346,R346,Q346),DATE(D346,R346,(T346*7+1)-WEEKDAY(DATE(D346,R346,8-(U346+1)))))</f>
        <v>153714</v>
      </c>
      <c r="G346" s="18">
        <f t="shared" si="102"/>
        <v>1</v>
      </c>
      <c r="H346" s="18">
        <f t="shared" si="103"/>
        <v>2</v>
      </c>
      <c r="I346" s="18" t="b">
        <f t="shared" si="103"/>
        <v>0</v>
      </c>
      <c r="J346" s="18">
        <f t="shared" si="103"/>
        <v>1</v>
      </c>
      <c r="K346" s="18">
        <f t="shared" si="103"/>
        <v>3</v>
      </c>
      <c r="L346" s="18" t="str">
        <f t="shared" si="104"/>
        <v>March</v>
      </c>
      <c r="M346" s="18">
        <f t="shared" si="105"/>
        <v>2</v>
      </c>
      <c r="N346" s="18">
        <f t="shared" si="105"/>
        <v>0</v>
      </c>
      <c r="O346" s="18" t="str">
        <f t="shared" si="106"/>
        <v>Sunday</v>
      </c>
      <c r="P346" s="18" t="b">
        <f t="shared" si="107"/>
        <v>0</v>
      </c>
      <c r="Q346" s="18">
        <f t="shared" si="107"/>
        <v>1</v>
      </c>
      <c r="R346" s="18">
        <f t="shared" si="108"/>
        <v>11</v>
      </c>
      <c r="S346" s="18" t="str">
        <f t="shared" si="109"/>
        <v>November</v>
      </c>
      <c r="T346" s="18">
        <f t="shared" si="110"/>
        <v>1</v>
      </c>
      <c r="U346" s="18">
        <f t="shared" si="110"/>
        <v>0</v>
      </c>
      <c r="V346" s="18" t="str">
        <f t="shared" si="111"/>
        <v>Sunday</v>
      </c>
    </row>
    <row r="347" spans="4:22" x14ac:dyDescent="0.25">
      <c r="D347" s="18">
        <f t="shared" si="101"/>
        <v>2321</v>
      </c>
      <c r="E347" s="19">
        <f t="shared" si="112"/>
        <v>153840</v>
      </c>
      <c r="F347" s="19">
        <f t="shared" si="113"/>
        <v>154078</v>
      </c>
      <c r="G347" s="18">
        <f t="shared" si="102"/>
        <v>1</v>
      </c>
      <c r="H347" s="18">
        <f t="shared" si="103"/>
        <v>2</v>
      </c>
      <c r="I347" s="18" t="b">
        <f t="shared" si="103"/>
        <v>0</v>
      </c>
      <c r="J347" s="18">
        <f t="shared" si="103"/>
        <v>1</v>
      </c>
      <c r="K347" s="18">
        <f t="shared" si="103"/>
        <v>3</v>
      </c>
      <c r="L347" s="18" t="str">
        <f t="shared" si="104"/>
        <v>March</v>
      </c>
      <c r="M347" s="18">
        <f t="shared" si="105"/>
        <v>2</v>
      </c>
      <c r="N347" s="18">
        <f t="shared" si="105"/>
        <v>0</v>
      </c>
      <c r="O347" s="18" t="str">
        <f t="shared" si="106"/>
        <v>Sunday</v>
      </c>
      <c r="P347" s="18" t="b">
        <f t="shared" si="107"/>
        <v>0</v>
      </c>
      <c r="Q347" s="18">
        <f t="shared" si="107"/>
        <v>1</v>
      </c>
      <c r="R347" s="18">
        <f t="shared" si="108"/>
        <v>11</v>
      </c>
      <c r="S347" s="18" t="str">
        <f t="shared" si="109"/>
        <v>November</v>
      </c>
      <c r="T347" s="18">
        <f t="shared" si="110"/>
        <v>1</v>
      </c>
      <c r="U347" s="18">
        <f t="shared" si="110"/>
        <v>0</v>
      </c>
      <c r="V347" s="18" t="str">
        <f t="shared" si="111"/>
        <v>Sunday</v>
      </c>
    </row>
    <row r="348" spans="4:22" x14ac:dyDescent="0.25">
      <c r="D348" s="18">
        <f t="shared" si="101"/>
        <v>2322</v>
      </c>
      <c r="E348" s="19">
        <f t="shared" si="112"/>
        <v>154204</v>
      </c>
      <c r="F348" s="19">
        <f t="shared" si="113"/>
        <v>154442</v>
      </c>
      <c r="G348" s="18">
        <f t="shared" si="102"/>
        <v>1</v>
      </c>
      <c r="H348" s="18">
        <f t="shared" si="103"/>
        <v>2</v>
      </c>
      <c r="I348" s="18" t="b">
        <f t="shared" si="103"/>
        <v>0</v>
      </c>
      <c r="J348" s="18">
        <f t="shared" si="103"/>
        <v>1</v>
      </c>
      <c r="K348" s="18">
        <f t="shared" si="103"/>
        <v>3</v>
      </c>
      <c r="L348" s="18" t="str">
        <f t="shared" si="104"/>
        <v>March</v>
      </c>
      <c r="M348" s="18">
        <f t="shared" si="105"/>
        <v>2</v>
      </c>
      <c r="N348" s="18">
        <f t="shared" si="105"/>
        <v>0</v>
      </c>
      <c r="O348" s="18" t="str">
        <f t="shared" si="106"/>
        <v>Sunday</v>
      </c>
      <c r="P348" s="18" t="b">
        <f t="shared" si="107"/>
        <v>0</v>
      </c>
      <c r="Q348" s="18">
        <f t="shared" si="107"/>
        <v>1</v>
      </c>
      <c r="R348" s="18">
        <f t="shared" si="108"/>
        <v>11</v>
      </c>
      <c r="S348" s="18" t="str">
        <f t="shared" si="109"/>
        <v>November</v>
      </c>
      <c r="T348" s="18">
        <f t="shared" si="110"/>
        <v>1</v>
      </c>
      <c r="U348" s="18">
        <f t="shared" si="110"/>
        <v>0</v>
      </c>
      <c r="V348" s="18" t="str">
        <f t="shared" si="111"/>
        <v>Sunday</v>
      </c>
    </row>
    <row r="349" spans="4:22" x14ac:dyDescent="0.25">
      <c r="D349" s="18">
        <f t="shared" si="101"/>
        <v>2323</v>
      </c>
      <c r="E349" s="19">
        <f t="shared" si="112"/>
        <v>154568</v>
      </c>
      <c r="F349" s="19">
        <f t="shared" si="113"/>
        <v>154806</v>
      </c>
      <c r="G349" s="18">
        <f t="shared" si="102"/>
        <v>1</v>
      </c>
      <c r="H349" s="18">
        <f t="shared" si="103"/>
        <v>2</v>
      </c>
      <c r="I349" s="18" t="b">
        <f t="shared" si="103"/>
        <v>0</v>
      </c>
      <c r="J349" s="18">
        <f t="shared" si="103"/>
        <v>1</v>
      </c>
      <c r="K349" s="18">
        <f t="shared" si="103"/>
        <v>3</v>
      </c>
      <c r="L349" s="18" t="str">
        <f t="shared" si="104"/>
        <v>March</v>
      </c>
      <c r="M349" s="18">
        <f t="shared" si="105"/>
        <v>2</v>
      </c>
      <c r="N349" s="18">
        <f t="shared" si="105"/>
        <v>0</v>
      </c>
      <c r="O349" s="18" t="str">
        <f t="shared" si="106"/>
        <v>Sunday</v>
      </c>
      <c r="P349" s="18" t="b">
        <f t="shared" si="107"/>
        <v>0</v>
      </c>
      <c r="Q349" s="18">
        <f t="shared" si="107"/>
        <v>1</v>
      </c>
      <c r="R349" s="18">
        <f t="shared" si="108"/>
        <v>11</v>
      </c>
      <c r="S349" s="18" t="str">
        <f t="shared" si="109"/>
        <v>November</v>
      </c>
      <c r="T349" s="18">
        <f t="shared" si="110"/>
        <v>1</v>
      </c>
      <c r="U349" s="18">
        <f t="shared" si="110"/>
        <v>0</v>
      </c>
      <c r="V349" s="18" t="str">
        <f t="shared" si="111"/>
        <v>Sunday</v>
      </c>
    </row>
    <row r="350" spans="4:22" x14ac:dyDescent="0.25">
      <c r="D350" s="18">
        <f t="shared" si="101"/>
        <v>2324</v>
      </c>
      <c r="E350" s="19">
        <f t="shared" si="112"/>
        <v>154932</v>
      </c>
      <c r="F350" s="19">
        <f t="shared" si="113"/>
        <v>155170</v>
      </c>
      <c r="G350" s="18">
        <f t="shared" si="102"/>
        <v>1</v>
      </c>
      <c r="H350" s="18">
        <f t="shared" si="103"/>
        <v>2</v>
      </c>
      <c r="I350" s="18" t="b">
        <f t="shared" si="103"/>
        <v>0</v>
      </c>
      <c r="J350" s="18">
        <f t="shared" si="103"/>
        <v>1</v>
      </c>
      <c r="K350" s="18">
        <f t="shared" si="103"/>
        <v>3</v>
      </c>
      <c r="L350" s="18" t="str">
        <f t="shared" si="104"/>
        <v>March</v>
      </c>
      <c r="M350" s="18">
        <f t="shared" si="105"/>
        <v>2</v>
      </c>
      <c r="N350" s="18">
        <f t="shared" si="105"/>
        <v>0</v>
      </c>
      <c r="O350" s="18" t="str">
        <f t="shared" si="106"/>
        <v>Sunday</v>
      </c>
      <c r="P350" s="18" t="b">
        <f t="shared" si="107"/>
        <v>0</v>
      </c>
      <c r="Q350" s="18">
        <f t="shared" si="107"/>
        <v>1</v>
      </c>
      <c r="R350" s="18">
        <f t="shared" si="108"/>
        <v>11</v>
      </c>
      <c r="S350" s="18" t="str">
        <f t="shared" si="109"/>
        <v>November</v>
      </c>
      <c r="T350" s="18">
        <f t="shared" si="110"/>
        <v>1</v>
      </c>
      <c r="U350" s="18">
        <f t="shared" si="110"/>
        <v>0</v>
      </c>
      <c r="V350" s="18" t="str">
        <f t="shared" si="111"/>
        <v>Sunday</v>
      </c>
    </row>
    <row r="351" spans="4:22" x14ac:dyDescent="0.25">
      <c r="D351" s="18">
        <f t="shared" si="101"/>
        <v>2325</v>
      </c>
      <c r="E351" s="19">
        <f t="shared" si="112"/>
        <v>155296</v>
      </c>
      <c r="F351" s="19">
        <f t="shared" si="113"/>
        <v>155534</v>
      </c>
      <c r="G351" s="18">
        <f t="shared" si="102"/>
        <v>1</v>
      </c>
      <c r="H351" s="18">
        <f t="shared" si="103"/>
        <v>2</v>
      </c>
      <c r="I351" s="18" t="b">
        <f t="shared" si="103"/>
        <v>0</v>
      </c>
      <c r="J351" s="18">
        <f t="shared" si="103"/>
        <v>1</v>
      </c>
      <c r="K351" s="18">
        <f t="shared" si="103"/>
        <v>3</v>
      </c>
      <c r="L351" s="18" t="str">
        <f t="shared" si="104"/>
        <v>March</v>
      </c>
      <c r="M351" s="18">
        <f t="shared" si="105"/>
        <v>2</v>
      </c>
      <c r="N351" s="18">
        <f t="shared" si="105"/>
        <v>0</v>
      </c>
      <c r="O351" s="18" t="str">
        <f t="shared" si="106"/>
        <v>Sunday</v>
      </c>
      <c r="P351" s="18" t="b">
        <f t="shared" si="107"/>
        <v>0</v>
      </c>
      <c r="Q351" s="18">
        <f t="shared" si="107"/>
        <v>1</v>
      </c>
      <c r="R351" s="18">
        <f t="shared" si="108"/>
        <v>11</v>
      </c>
      <c r="S351" s="18" t="str">
        <f t="shared" si="109"/>
        <v>November</v>
      </c>
      <c r="T351" s="18">
        <f t="shared" si="110"/>
        <v>1</v>
      </c>
      <c r="U351" s="18">
        <f t="shared" si="110"/>
        <v>0</v>
      </c>
      <c r="V351" s="18" t="str">
        <f t="shared" si="111"/>
        <v>Sunday</v>
      </c>
    </row>
    <row r="352" spans="4:22" x14ac:dyDescent="0.25">
      <c r="D352" s="18">
        <f t="shared" si="101"/>
        <v>2326</v>
      </c>
      <c r="E352" s="19">
        <f t="shared" si="112"/>
        <v>155667</v>
      </c>
      <c r="F352" s="19">
        <f t="shared" si="113"/>
        <v>155905</v>
      </c>
      <c r="G352" s="18">
        <f t="shared" si="102"/>
        <v>1</v>
      </c>
      <c r="H352" s="18">
        <f t="shared" si="103"/>
        <v>2</v>
      </c>
      <c r="I352" s="18" t="b">
        <f t="shared" si="103"/>
        <v>0</v>
      </c>
      <c r="J352" s="18">
        <f t="shared" si="103"/>
        <v>1</v>
      </c>
      <c r="K352" s="18">
        <f t="shared" si="103"/>
        <v>3</v>
      </c>
      <c r="L352" s="18" t="str">
        <f t="shared" si="104"/>
        <v>March</v>
      </c>
      <c r="M352" s="18">
        <f t="shared" si="105"/>
        <v>2</v>
      </c>
      <c r="N352" s="18">
        <f t="shared" si="105"/>
        <v>0</v>
      </c>
      <c r="O352" s="18" t="str">
        <f t="shared" si="106"/>
        <v>Sunday</v>
      </c>
      <c r="P352" s="18" t="b">
        <f t="shared" si="107"/>
        <v>0</v>
      </c>
      <c r="Q352" s="18">
        <f t="shared" si="107"/>
        <v>1</v>
      </c>
      <c r="R352" s="18">
        <f t="shared" si="108"/>
        <v>11</v>
      </c>
      <c r="S352" s="18" t="str">
        <f t="shared" si="109"/>
        <v>November</v>
      </c>
      <c r="T352" s="18">
        <f t="shared" si="110"/>
        <v>1</v>
      </c>
      <c r="U352" s="18">
        <f t="shared" si="110"/>
        <v>0</v>
      </c>
      <c r="V352" s="18" t="str">
        <f t="shared" si="111"/>
        <v>Sunday</v>
      </c>
    </row>
    <row r="353" spans="4:22" x14ac:dyDescent="0.25">
      <c r="D353" s="18">
        <f t="shared" si="101"/>
        <v>2327</v>
      </c>
      <c r="E353" s="19">
        <f t="shared" si="112"/>
        <v>156031</v>
      </c>
      <c r="F353" s="19">
        <f t="shared" si="113"/>
        <v>156269</v>
      </c>
      <c r="G353" s="18">
        <f t="shared" si="102"/>
        <v>1</v>
      </c>
      <c r="H353" s="18">
        <f t="shared" si="103"/>
        <v>2</v>
      </c>
      <c r="I353" s="18" t="b">
        <f t="shared" si="103"/>
        <v>0</v>
      </c>
      <c r="J353" s="18">
        <f t="shared" si="103"/>
        <v>1</v>
      </c>
      <c r="K353" s="18">
        <f t="shared" si="103"/>
        <v>3</v>
      </c>
      <c r="L353" s="18" t="str">
        <f t="shared" si="104"/>
        <v>March</v>
      </c>
      <c r="M353" s="18">
        <f t="shared" si="105"/>
        <v>2</v>
      </c>
      <c r="N353" s="18">
        <f t="shared" si="105"/>
        <v>0</v>
      </c>
      <c r="O353" s="18" t="str">
        <f t="shared" si="106"/>
        <v>Sunday</v>
      </c>
      <c r="P353" s="18" t="b">
        <f t="shared" si="107"/>
        <v>0</v>
      </c>
      <c r="Q353" s="18">
        <f t="shared" si="107"/>
        <v>1</v>
      </c>
      <c r="R353" s="18">
        <f t="shared" si="108"/>
        <v>11</v>
      </c>
      <c r="S353" s="18" t="str">
        <f t="shared" si="109"/>
        <v>November</v>
      </c>
      <c r="T353" s="18">
        <f t="shared" si="110"/>
        <v>1</v>
      </c>
      <c r="U353" s="18">
        <f t="shared" si="110"/>
        <v>0</v>
      </c>
      <c r="V353" s="18" t="str">
        <f t="shared" si="111"/>
        <v>Sunday</v>
      </c>
    </row>
    <row r="354" spans="4:22" x14ac:dyDescent="0.25">
      <c r="D354" s="18">
        <f t="shared" si="101"/>
        <v>2328</v>
      </c>
      <c r="E354" s="19">
        <f t="shared" si="112"/>
        <v>156395</v>
      </c>
      <c r="F354" s="19">
        <f t="shared" si="113"/>
        <v>156633</v>
      </c>
      <c r="G354" s="18">
        <f t="shared" si="102"/>
        <v>1</v>
      </c>
      <c r="H354" s="18">
        <f t="shared" si="103"/>
        <v>2</v>
      </c>
      <c r="I354" s="18" t="b">
        <f t="shared" si="103"/>
        <v>0</v>
      </c>
      <c r="J354" s="18">
        <f t="shared" si="103"/>
        <v>1</v>
      </c>
      <c r="K354" s="18">
        <f t="shared" si="103"/>
        <v>3</v>
      </c>
      <c r="L354" s="18" t="str">
        <f t="shared" si="104"/>
        <v>March</v>
      </c>
      <c r="M354" s="18">
        <f t="shared" si="105"/>
        <v>2</v>
      </c>
      <c r="N354" s="18">
        <f t="shared" si="105"/>
        <v>0</v>
      </c>
      <c r="O354" s="18" t="str">
        <f t="shared" si="106"/>
        <v>Sunday</v>
      </c>
      <c r="P354" s="18" t="b">
        <f t="shared" si="107"/>
        <v>0</v>
      </c>
      <c r="Q354" s="18">
        <f t="shared" si="107"/>
        <v>1</v>
      </c>
      <c r="R354" s="18">
        <f t="shared" si="108"/>
        <v>11</v>
      </c>
      <c r="S354" s="18" t="str">
        <f t="shared" si="109"/>
        <v>November</v>
      </c>
      <c r="T354" s="18">
        <f t="shared" si="110"/>
        <v>1</v>
      </c>
      <c r="U354" s="18">
        <f t="shared" si="110"/>
        <v>0</v>
      </c>
      <c r="V354" s="18" t="str">
        <f t="shared" si="111"/>
        <v>Sunday</v>
      </c>
    </row>
    <row r="355" spans="4:22" x14ac:dyDescent="0.25">
      <c r="D355" s="18">
        <f t="shared" si="101"/>
        <v>2329</v>
      </c>
      <c r="E355" s="19">
        <f t="shared" si="112"/>
        <v>156759</v>
      </c>
      <c r="F355" s="19">
        <f t="shared" si="113"/>
        <v>156997</v>
      </c>
      <c r="G355" s="18">
        <f t="shared" si="102"/>
        <v>1</v>
      </c>
      <c r="H355" s="18">
        <f t="shared" si="103"/>
        <v>2</v>
      </c>
      <c r="I355" s="18" t="b">
        <f t="shared" si="103"/>
        <v>0</v>
      </c>
      <c r="J355" s="18">
        <f t="shared" si="103"/>
        <v>1</v>
      </c>
      <c r="K355" s="18">
        <f t="shared" si="103"/>
        <v>3</v>
      </c>
      <c r="L355" s="18" t="str">
        <f t="shared" si="104"/>
        <v>March</v>
      </c>
      <c r="M355" s="18">
        <f t="shared" si="105"/>
        <v>2</v>
      </c>
      <c r="N355" s="18">
        <f t="shared" si="105"/>
        <v>0</v>
      </c>
      <c r="O355" s="18" t="str">
        <f t="shared" si="106"/>
        <v>Sunday</v>
      </c>
      <c r="P355" s="18" t="b">
        <f t="shared" si="107"/>
        <v>0</v>
      </c>
      <c r="Q355" s="18">
        <f t="shared" si="107"/>
        <v>1</v>
      </c>
      <c r="R355" s="18">
        <f t="shared" si="108"/>
        <v>11</v>
      </c>
      <c r="S355" s="18" t="str">
        <f t="shared" si="109"/>
        <v>November</v>
      </c>
      <c r="T355" s="18">
        <f t="shared" si="110"/>
        <v>1</v>
      </c>
      <c r="U355" s="18">
        <f t="shared" si="110"/>
        <v>0</v>
      </c>
      <c r="V355" s="18" t="str">
        <f t="shared" si="111"/>
        <v>Sunday</v>
      </c>
    </row>
    <row r="356" spans="4:22" x14ac:dyDescent="0.25">
      <c r="D356" s="18">
        <f t="shared" si="101"/>
        <v>2330</v>
      </c>
      <c r="E356" s="19">
        <f t="shared" si="112"/>
        <v>157123</v>
      </c>
      <c r="F356" s="19">
        <f t="shared" si="113"/>
        <v>157361</v>
      </c>
      <c r="G356" s="18">
        <f t="shared" si="102"/>
        <v>1</v>
      </c>
      <c r="H356" s="18">
        <f t="shared" si="103"/>
        <v>2</v>
      </c>
      <c r="I356" s="18" t="b">
        <f t="shared" si="103"/>
        <v>0</v>
      </c>
      <c r="J356" s="18">
        <f t="shared" si="103"/>
        <v>1</v>
      </c>
      <c r="K356" s="18">
        <f t="shared" si="103"/>
        <v>3</v>
      </c>
      <c r="L356" s="18" t="str">
        <f t="shared" si="104"/>
        <v>March</v>
      </c>
      <c r="M356" s="18">
        <f t="shared" si="105"/>
        <v>2</v>
      </c>
      <c r="N356" s="18">
        <f t="shared" si="105"/>
        <v>0</v>
      </c>
      <c r="O356" s="18" t="str">
        <f t="shared" si="106"/>
        <v>Sunday</v>
      </c>
      <c r="P356" s="18" t="b">
        <f t="shared" si="107"/>
        <v>0</v>
      </c>
      <c r="Q356" s="18">
        <f t="shared" si="107"/>
        <v>1</v>
      </c>
      <c r="R356" s="18">
        <f t="shared" si="108"/>
        <v>11</v>
      </c>
      <c r="S356" s="18" t="str">
        <f t="shared" si="109"/>
        <v>November</v>
      </c>
      <c r="T356" s="18">
        <f t="shared" si="110"/>
        <v>1</v>
      </c>
      <c r="U356" s="18">
        <f t="shared" si="110"/>
        <v>0</v>
      </c>
      <c r="V356" s="18" t="str">
        <f t="shared" si="111"/>
        <v>Sunday</v>
      </c>
    </row>
    <row r="357" spans="4:22" x14ac:dyDescent="0.25">
      <c r="D357" s="18">
        <f t="shared" si="101"/>
        <v>2331</v>
      </c>
      <c r="E357" s="19">
        <f t="shared" si="112"/>
        <v>157487</v>
      </c>
      <c r="F357" s="19">
        <f t="shared" si="113"/>
        <v>157725</v>
      </c>
      <c r="G357" s="18">
        <f t="shared" si="102"/>
        <v>1</v>
      </c>
      <c r="H357" s="18">
        <f t="shared" si="103"/>
        <v>2</v>
      </c>
      <c r="I357" s="18" t="b">
        <f t="shared" si="103"/>
        <v>0</v>
      </c>
      <c r="J357" s="18">
        <f t="shared" si="103"/>
        <v>1</v>
      </c>
      <c r="K357" s="18">
        <f t="shared" si="103"/>
        <v>3</v>
      </c>
      <c r="L357" s="18" t="str">
        <f t="shared" si="104"/>
        <v>March</v>
      </c>
      <c r="M357" s="18">
        <f t="shared" si="105"/>
        <v>2</v>
      </c>
      <c r="N357" s="18">
        <f t="shared" si="105"/>
        <v>0</v>
      </c>
      <c r="O357" s="18" t="str">
        <f t="shared" si="106"/>
        <v>Sunday</v>
      </c>
      <c r="P357" s="18" t="b">
        <f t="shared" si="107"/>
        <v>0</v>
      </c>
      <c r="Q357" s="18">
        <f t="shared" si="107"/>
        <v>1</v>
      </c>
      <c r="R357" s="18">
        <f t="shared" si="108"/>
        <v>11</v>
      </c>
      <c r="S357" s="18" t="str">
        <f t="shared" si="109"/>
        <v>November</v>
      </c>
      <c r="T357" s="18">
        <f t="shared" si="110"/>
        <v>1</v>
      </c>
      <c r="U357" s="18">
        <f t="shared" si="110"/>
        <v>0</v>
      </c>
      <c r="V357" s="18" t="str">
        <f t="shared" si="111"/>
        <v>Sunday</v>
      </c>
    </row>
    <row r="358" spans="4:22" x14ac:dyDescent="0.25">
      <c r="D358" s="18">
        <f t="shared" si="101"/>
        <v>2332</v>
      </c>
      <c r="E358" s="19">
        <f t="shared" si="112"/>
        <v>157858</v>
      </c>
      <c r="F358" s="19">
        <f t="shared" si="113"/>
        <v>158096</v>
      </c>
      <c r="G358" s="18">
        <f t="shared" si="102"/>
        <v>1</v>
      </c>
      <c r="H358" s="18">
        <f t="shared" si="103"/>
        <v>2</v>
      </c>
      <c r="I358" s="18" t="b">
        <f t="shared" si="103"/>
        <v>0</v>
      </c>
      <c r="J358" s="18">
        <f t="shared" si="103"/>
        <v>1</v>
      </c>
      <c r="K358" s="18">
        <f t="shared" si="103"/>
        <v>3</v>
      </c>
      <c r="L358" s="18" t="str">
        <f t="shared" si="104"/>
        <v>March</v>
      </c>
      <c r="M358" s="18">
        <f t="shared" si="105"/>
        <v>2</v>
      </c>
      <c r="N358" s="18">
        <f t="shared" si="105"/>
        <v>0</v>
      </c>
      <c r="O358" s="18" t="str">
        <f t="shared" si="106"/>
        <v>Sunday</v>
      </c>
      <c r="P358" s="18" t="b">
        <f t="shared" si="107"/>
        <v>0</v>
      </c>
      <c r="Q358" s="18">
        <f t="shared" si="107"/>
        <v>1</v>
      </c>
      <c r="R358" s="18">
        <f t="shared" si="108"/>
        <v>11</v>
      </c>
      <c r="S358" s="18" t="str">
        <f t="shared" si="109"/>
        <v>November</v>
      </c>
      <c r="T358" s="18">
        <f t="shared" si="110"/>
        <v>1</v>
      </c>
      <c r="U358" s="18">
        <f t="shared" si="110"/>
        <v>0</v>
      </c>
      <c r="V358" s="18" t="str">
        <f t="shared" si="111"/>
        <v>Sunday</v>
      </c>
    </row>
    <row r="359" spans="4:22" x14ac:dyDescent="0.25">
      <c r="D359" s="18">
        <f t="shared" si="101"/>
        <v>2333</v>
      </c>
      <c r="E359" s="19">
        <f t="shared" si="112"/>
        <v>158222</v>
      </c>
      <c r="F359" s="19">
        <f t="shared" si="113"/>
        <v>158460</v>
      </c>
      <c r="G359" s="18">
        <f t="shared" si="102"/>
        <v>1</v>
      </c>
      <c r="H359" s="18">
        <f t="shared" si="103"/>
        <v>2</v>
      </c>
      <c r="I359" s="18" t="b">
        <f t="shared" si="103"/>
        <v>0</v>
      </c>
      <c r="J359" s="18">
        <f t="shared" si="103"/>
        <v>1</v>
      </c>
      <c r="K359" s="18">
        <f t="shared" si="103"/>
        <v>3</v>
      </c>
      <c r="L359" s="18" t="str">
        <f t="shared" si="104"/>
        <v>March</v>
      </c>
      <c r="M359" s="18">
        <f t="shared" si="105"/>
        <v>2</v>
      </c>
      <c r="N359" s="18">
        <f t="shared" si="105"/>
        <v>0</v>
      </c>
      <c r="O359" s="18" t="str">
        <f t="shared" si="106"/>
        <v>Sunday</v>
      </c>
      <c r="P359" s="18" t="b">
        <f t="shared" si="107"/>
        <v>0</v>
      </c>
      <c r="Q359" s="18">
        <f t="shared" si="107"/>
        <v>1</v>
      </c>
      <c r="R359" s="18">
        <f t="shared" si="108"/>
        <v>11</v>
      </c>
      <c r="S359" s="18" t="str">
        <f t="shared" si="109"/>
        <v>November</v>
      </c>
      <c r="T359" s="18">
        <f t="shared" si="110"/>
        <v>1</v>
      </c>
      <c r="U359" s="18">
        <f t="shared" si="110"/>
        <v>0</v>
      </c>
      <c r="V359" s="18" t="str">
        <f t="shared" si="111"/>
        <v>Sunday</v>
      </c>
    </row>
    <row r="360" spans="4:22" x14ac:dyDescent="0.25">
      <c r="D360" s="18">
        <f t="shared" si="101"/>
        <v>2334</v>
      </c>
      <c r="E360" s="19">
        <f t="shared" si="112"/>
        <v>158586</v>
      </c>
      <c r="F360" s="19">
        <f t="shared" si="113"/>
        <v>158824</v>
      </c>
      <c r="G360" s="18">
        <f t="shared" si="102"/>
        <v>1</v>
      </c>
      <c r="H360" s="18">
        <f t="shared" si="103"/>
        <v>2</v>
      </c>
      <c r="I360" s="18" t="b">
        <f t="shared" si="103"/>
        <v>0</v>
      </c>
      <c r="J360" s="18">
        <f t="shared" si="103"/>
        <v>1</v>
      </c>
      <c r="K360" s="18">
        <f t="shared" si="103"/>
        <v>3</v>
      </c>
      <c r="L360" s="18" t="str">
        <f t="shared" si="104"/>
        <v>March</v>
      </c>
      <c r="M360" s="18">
        <f t="shared" si="105"/>
        <v>2</v>
      </c>
      <c r="N360" s="18">
        <f t="shared" si="105"/>
        <v>0</v>
      </c>
      <c r="O360" s="18" t="str">
        <f t="shared" si="106"/>
        <v>Sunday</v>
      </c>
      <c r="P360" s="18" t="b">
        <f t="shared" si="107"/>
        <v>0</v>
      </c>
      <c r="Q360" s="18">
        <f t="shared" si="107"/>
        <v>1</v>
      </c>
      <c r="R360" s="18">
        <f t="shared" si="108"/>
        <v>11</v>
      </c>
      <c r="S360" s="18" t="str">
        <f t="shared" si="109"/>
        <v>November</v>
      </c>
      <c r="T360" s="18">
        <f t="shared" si="110"/>
        <v>1</v>
      </c>
      <c r="U360" s="18">
        <f t="shared" si="110"/>
        <v>0</v>
      </c>
      <c r="V360" s="18" t="str">
        <f t="shared" si="111"/>
        <v>Sunday</v>
      </c>
    </row>
    <row r="361" spans="4:22" x14ac:dyDescent="0.25">
      <c r="D361" s="18">
        <f t="shared" si="101"/>
        <v>2335</v>
      </c>
      <c r="E361" s="19">
        <f t="shared" si="112"/>
        <v>158950</v>
      </c>
      <c r="F361" s="19">
        <f t="shared" si="113"/>
        <v>159188</v>
      </c>
      <c r="G361" s="18">
        <f t="shared" si="102"/>
        <v>1</v>
      </c>
      <c r="H361" s="18">
        <f t="shared" si="103"/>
        <v>2</v>
      </c>
      <c r="I361" s="18" t="b">
        <f t="shared" si="103"/>
        <v>0</v>
      </c>
      <c r="J361" s="18">
        <f t="shared" si="103"/>
        <v>1</v>
      </c>
      <c r="K361" s="18">
        <f t="shared" si="103"/>
        <v>3</v>
      </c>
      <c r="L361" s="18" t="str">
        <f t="shared" si="104"/>
        <v>March</v>
      </c>
      <c r="M361" s="18">
        <f t="shared" si="105"/>
        <v>2</v>
      </c>
      <c r="N361" s="18">
        <f t="shared" si="105"/>
        <v>0</v>
      </c>
      <c r="O361" s="18" t="str">
        <f t="shared" si="106"/>
        <v>Sunday</v>
      </c>
      <c r="P361" s="18" t="b">
        <f t="shared" si="107"/>
        <v>0</v>
      </c>
      <c r="Q361" s="18">
        <f t="shared" si="107"/>
        <v>1</v>
      </c>
      <c r="R361" s="18">
        <f t="shared" si="108"/>
        <v>11</v>
      </c>
      <c r="S361" s="18" t="str">
        <f t="shared" si="109"/>
        <v>November</v>
      </c>
      <c r="T361" s="18">
        <f t="shared" si="110"/>
        <v>1</v>
      </c>
      <c r="U361" s="18">
        <f t="shared" si="110"/>
        <v>0</v>
      </c>
      <c r="V361" s="18" t="str">
        <f t="shared" si="111"/>
        <v>Sunday</v>
      </c>
    </row>
    <row r="362" spans="4:22" x14ac:dyDescent="0.25">
      <c r="D362" s="18">
        <f t="shared" si="101"/>
        <v>2336</v>
      </c>
      <c r="E362" s="19">
        <f t="shared" si="112"/>
        <v>159314</v>
      </c>
      <c r="F362" s="19">
        <f t="shared" si="113"/>
        <v>159552</v>
      </c>
      <c r="G362" s="18">
        <f t="shared" si="102"/>
        <v>1</v>
      </c>
      <c r="H362" s="18">
        <f t="shared" si="103"/>
        <v>2</v>
      </c>
      <c r="I362" s="18" t="b">
        <f t="shared" si="103"/>
        <v>0</v>
      </c>
      <c r="J362" s="18">
        <f t="shared" si="103"/>
        <v>1</v>
      </c>
      <c r="K362" s="18">
        <f t="shared" si="103"/>
        <v>3</v>
      </c>
      <c r="L362" s="18" t="str">
        <f t="shared" si="104"/>
        <v>March</v>
      </c>
      <c r="M362" s="18">
        <f t="shared" si="105"/>
        <v>2</v>
      </c>
      <c r="N362" s="18">
        <f t="shared" si="105"/>
        <v>0</v>
      </c>
      <c r="O362" s="18" t="str">
        <f t="shared" si="106"/>
        <v>Sunday</v>
      </c>
      <c r="P362" s="18" t="b">
        <f t="shared" si="107"/>
        <v>0</v>
      </c>
      <c r="Q362" s="18">
        <f t="shared" si="107"/>
        <v>1</v>
      </c>
      <c r="R362" s="18">
        <f t="shared" si="108"/>
        <v>11</v>
      </c>
      <c r="S362" s="18" t="str">
        <f t="shared" si="109"/>
        <v>November</v>
      </c>
      <c r="T362" s="18">
        <f t="shared" si="110"/>
        <v>1</v>
      </c>
      <c r="U362" s="18">
        <f t="shared" si="110"/>
        <v>0</v>
      </c>
      <c r="V362" s="18" t="str">
        <f t="shared" si="111"/>
        <v>Sunday</v>
      </c>
    </row>
    <row r="363" spans="4:22" x14ac:dyDescent="0.25">
      <c r="D363" s="18">
        <f t="shared" si="101"/>
        <v>2337</v>
      </c>
      <c r="E363" s="19">
        <f t="shared" si="112"/>
        <v>159685</v>
      </c>
      <c r="F363" s="19">
        <f t="shared" si="113"/>
        <v>159923</v>
      </c>
      <c r="G363" s="18">
        <f t="shared" si="102"/>
        <v>1</v>
      </c>
      <c r="H363" s="18">
        <f t="shared" si="103"/>
        <v>2</v>
      </c>
      <c r="I363" s="18" t="b">
        <f t="shared" si="103"/>
        <v>0</v>
      </c>
      <c r="J363" s="18">
        <f t="shared" si="103"/>
        <v>1</v>
      </c>
      <c r="K363" s="18">
        <f t="shared" si="103"/>
        <v>3</v>
      </c>
      <c r="L363" s="18" t="str">
        <f t="shared" si="104"/>
        <v>March</v>
      </c>
      <c r="M363" s="18">
        <f t="shared" si="105"/>
        <v>2</v>
      </c>
      <c r="N363" s="18">
        <f t="shared" si="105"/>
        <v>0</v>
      </c>
      <c r="O363" s="18" t="str">
        <f t="shared" si="106"/>
        <v>Sunday</v>
      </c>
      <c r="P363" s="18" t="b">
        <f t="shared" si="107"/>
        <v>0</v>
      </c>
      <c r="Q363" s="18">
        <f t="shared" si="107"/>
        <v>1</v>
      </c>
      <c r="R363" s="18">
        <f t="shared" si="108"/>
        <v>11</v>
      </c>
      <c r="S363" s="18" t="str">
        <f t="shared" si="109"/>
        <v>November</v>
      </c>
      <c r="T363" s="18">
        <f t="shared" si="110"/>
        <v>1</v>
      </c>
      <c r="U363" s="18">
        <f t="shared" si="110"/>
        <v>0</v>
      </c>
      <c r="V363" s="18" t="str">
        <f t="shared" si="111"/>
        <v>Sunday</v>
      </c>
    </row>
    <row r="364" spans="4:22" x14ac:dyDescent="0.25">
      <c r="D364" s="18">
        <f t="shared" si="101"/>
        <v>2338</v>
      </c>
      <c r="E364" s="19">
        <f t="shared" si="112"/>
        <v>160049</v>
      </c>
      <c r="F364" s="19">
        <f t="shared" si="113"/>
        <v>160287</v>
      </c>
      <c r="G364" s="18">
        <f t="shared" si="102"/>
        <v>1</v>
      </c>
      <c r="H364" s="18">
        <f t="shared" si="103"/>
        <v>2</v>
      </c>
      <c r="I364" s="18" t="b">
        <f t="shared" si="103"/>
        <v>0</v>
      </c>
      <c r="J364" s="18">
        <f t="shared" si="103"/>
        <v>1</v>
      </c>
      <c r="K364" s="18">
        <f t="shared" si="103"/>
        <v>3</v>
      </c>
      <c r="L364" s="18" t="str">
        <f t="shared" si="104"/>
        <v>March</v>
      </c>
      <c r="M364" s="18">
        <f t="shared" si="105"/>
        <v>2</v>
      </c>
      <c r="N364" s="18">
        <f t="shared" si="105"/>
        <v>0</v>
      </c>
      <c r="O364" s="18" t="str">
        <f t="shared" si="106"/>
        <v>Sunday</v>
      </c>
      <c r="P364" s="18" t="b">
        <f t="shared" si="107"/>
        <v>0</v>
      </c>
      <c r="Q364" s="18">
        <f t="shared" si="107"/>
        <v>1</v>
      </c>
      <c r="R364" s="18">
        <f t="shared" si="108"/>
        <v>11</v>
      </c>
      <c r="S364" s="18" t="str">
        <f t="shared" si="109"/>
        <v>November</v>
      </c>
      <c r="T364" s="18">
        <f t="shared" si="110"/>
        <v>1</v>
      </c>
      <c r="U364" s="18">
        <f t="shared" si="110"/>
        <v>0</v>
      </c>
      <c r="V364" s="18" t="str">
        <f t="shared" si="111"/>
        <v>Sunday</v>
      </c>
    </row>
    <row r="365" spans="4:22" x14ac:dyDescent="0.25">
      <c r="D365" s="18">
        <f t="shared" si="101"/>
        <v>2339</v>
      </c>
      <c r="E365" s="19">
        <f t="shared" si="112"/>
        <v>160413</v>
      </c>
      <c r="F365" s="19">
        <f t="shared" si="113"/>
        <v>160651</v>
      </c>
      <c r="G365" s="18">
        <f t="shared" si="102"/>
        <v>1</v>
      </c>
      <c r="H365" s="18">
        <f t="shared" ref="H365:K384" si="114">VLOOKUP($G365,Adjustment_Rules_Lookup,H$23,FALSE)</f>
        <v>2</v>
      </c>
      <c r="I365" s="18" t="b">
        <f t="shared" si="114"/>
        <v>0</v>
      </c>
      <c r="J365" s="18">
        <f t="shared" si="114"/>
        <v>1</v>
      </c>
      <c r="K365" s="18">
        <f t="shared" si="114"/>
        <v>3</v>
      </c>
      <c r="L365" s="18" t="str">
        <f t="shared" si="104"/>
        <v>March</v>
      </c>
      <c r="M365" s="18">
        <f t="shared" ref="M365:N384" si="115">VLOOKUP($G365,Adjustment_Rules_Lookup,M$23,FALSE)</f>
        <v>2</v>
      </c>
      <c r="N365" s="18">
        <f t="shared" si="115"/>
        <v>0</v>
      </c>
      <c r="O365" s="18" t="str">
        <f t="shared" si="106"/>
        <v>Sunday</v>
      </c>
      <c r="P365" s="18" t="b">
        <f t="shared" si="107"/>
        <v>0</v>
      </c>
      <c r="Q365" s="18">
        <f t="shared" si="107"/>
        <v>1</v>
      </c>
      <c r="R365" s="18">
        <f t="shared" si="108"/>
        <v>11</v>
      </c>
      <c r="S365" s="18" t="str">
        <f t="shared" si="109"/>
        <v>November</v>
      </c>
      <c r="T365" s="18">
        <f t="shared" ref="T365:U384" si="116">VLOOKUP($G365,Adjustment_Rules_Lookup,T$23,FALSE)</f>
        <v>1</v>
      </c>
      <c r="U365" s="18">
        <f t="shared" si="116"/>
        <v>0</v>
      </c>
      <c r="V365" s="18" t="str">
        <f t="shared" si="111"/>
        <v>Sunday</v>
      </c>
    </row>
    <row r="366" spans="4:22" x14ac:dyDescent="0.25">
      <c r="D366" s="18">
        <f t="shared" si="101"/>
        <v>2340</v>
      </c>
      <c r="E366" s="19">
        <f t="shared" si="112"/>
        <v>160777</v>
      </c>
      <c r="F366" s="19">
        <f t="shared" si="113"/>
        <v>161015</v>
      </c>
      <c r="G366" s="18">
        <f t="shared" si="102"/>
        <v>1</v>
      </c>
      <c r="H366" s="18">
        <f t="shared" si="114"/>
        <v>2</v>
      </c>
      <c r="I366" s="18" t="b">
        <f t="shared" si="114"/>
        <v>0</v>
      </c>
      <c r="J366" s="18">
        <f t="shared" si="114"/>
        <v>1</v>
      </c>
      <c r="K366" s="18">
        <f t="shared" si="114"/>
        <v>3</v>
      </c>
      <c r="L366" s="18" t="str">
        <f t="shared" si="104"/>
        <v>March</v>
      </c>
      <c r="M366" s="18">
        <f t="shared" si="115"/>
        <v>2</v>
      </c>
      <c r="N366" s="18">
        <f t="shared" si="115"/>
        <v>0</v>
      </c>
      <c r="O366" s="18" t="str">
        <f t="shared" si="106"/>
        <v>Sunday</v>
      </c>
      <c r="P366" s="18" t="b">
        <f t="shared" si="107"/>
        <v>0</v>
      </c>
      <c r="Q366" s="18">
        <f t="shared" si="107"/>
        <v>1</v>
      </c>
      <c r="R366" s="18">
        <f t="shared" si="108"/>
        <v>11</v>
      </c>
      <c r="S366" s="18" t="str">
        <f t="shared" si="109"/>
        <v>November</v>
      </c>
      <c r="T366" s="18">
        <f t="shared" si="116"/>
        <v>1</v>
      </c>
      <c r="U366" s="18">
        <f t="shared" si="116"/>
        <v>0</v>
      </c>
      <c r="V366" s="18" t="str">
        <f t="shared" si="111"/>
        <v>Sunday</v>
      </c>
    </row>
    <row r="367" spans="4:22" x14ac:dyDescent="0.25">
      <c r="D367" s="18">
        <f t="shared" si="101"/>
        <v>2341</v>
      </c>
      <c r="E367" s="19">
        <f t="shared" si="112"/>
        <v>161141</v>
      </c>
      <c r="F367" s="19">
        <f t="shared" si="113"/>
        <v>161379</v>
      </c>
      <c r="G367" s="18">
        <f t="shared" si="102"/>
        <v>1</v>
      </c>
      <c r="H367" s="18">
        <f t="shared" si="114"/>
        <v>2</v>
      </c>
      <c r="I367" s="18" t="b">
        <f t="shared" si="114"/>
        <v>0</v>
      </c>
      <c r="J367" s="18">
        <f t="shared" si="114"/>
        <v>1</v>
      </c>
      <c r="K367" s="18">
        <f t="shared" si="114"/>
        <v>3</v>
      </c>
      <c r="L367" s="18" t="str">
        <f t="shared" si="104"/>
        <v>March</v>
      </c>
      <c r="M367" s="18">
        <f t="shared" si="115"/>
        <v>2</v>
      </c>
      <c r="N367" s="18">
        <f t="shared" si="115"/>
        <v>0</v>
      </c>
      <c r="O367" s="18" t="str">
        <f t="shared" si="106"/>
        <v>Sunday</v>
      </c>
      <c r="P367" s="18" t="b">
        <f t="shared" si="107"/>
        <v>0</v>
      </c>
      <c r="Q367" s="18">
        <f t="shared" si="107"/>
        <v>1</v>
      </c>
      <c r="R367" s="18">
        <f t="shared" si="108"/>
        <v>11</v>
      </c>
      <c r="S367" s="18" t="str">
        <f t="shared" si="109"/>
        <v>November</v>
      </c>
      <c r="T367" s="18">
        <f t="shared" si="116"/>
        <v>1</v>
      </c>
      <c r="U367" s="18">
        <f t="shared" si="116"/>
        <v>0</v>
      </c>
      <c r="V367" s="18" t="str">
        <f t="shared" si="111"/>
        <v>Sunday</v>
      </c>
    </row>
    <row r="368" spans="4:22" x14ac:dyDescent="0.25">
      <c r="D368" s="18">
        <f t="shared" si="101"/>
        <v>2342</v>
      </c>
      <c r="E368" s="19">
        <f t="shared" si="112"/>
        <v>161505</v>
      </c>
      <c r="F368" s="19">
        <f t="shared" si="113"/>
        <v>161743</v>
      </c>
      <c r="G368" s="18">
        <f t="shared" si="102"/>
        <v>1</v>
      </c>
      <c r="H368" s="18">
        <f t="shared" si="114"/>
        <v>2</v>
      </c>
      <c r="I368" s="18" t="b">
        <f t="shared" si="114"/>
        <v>0</v>
      </c>
      <c r="J368" s="18">
        <f t="shared" si="114"/>
        <v>1</v>
      </c>
      <c r="K368" s="18">
        <f t="shared" si="114"/>
        <v>3</v>
      </c>
      <c r="L368" s="18" t="str">
        <f t="shared" si="104"/>
        <v>March</v>
      </c>
      <c r="M368" s="18">
        <f t="shared" si="115"/>
        <v>2</v>
      </c>
      <c r="N368" s="18">
        <f t="shared" si="115"/>
        <v>0</v>
      </c>
      <c r="O368" s="18" t="str">
        <f t="shared" si="106"/>
        <v>Sunday</v>
      </c>
      <c r="P368" s="18" t="b">
        <f t="shared" si="107"/>
        <v>0</v>
      </c>
      <c r="Q368" s="18">
        <f t="shared" si="107"/>
        <v>1</v>
      </c>
      <c r="R368" s="18">
        <f t="shared" si="108"/>
        <v>11</v>
      </c>
      <c r="S368" s="18" t="str">
        <f t="shared" si="109"/>
        <v>November</v>
      </c>
      <c r="T368" s="18">
        <f t="shared" si="116"/>
        <v>1</v>
      </c>
      <c r="U368" s="18">
        <f t="shared" si="116"/>
        <v>0</v>
      </c>
      <c r="V368" s="18" t="str">
        <f t="shared" si="111"/>
        <v>Sunday</v>
      </c>
    </row>
    <row r="369" spans="4:22" x14ac:dyDescent="0.25">
      <c r="D369" s="18">
        <f t="shared" si="101"/>
        <v>2343</v>
      </c>
      <c r="E369" s="19">
        <f t="shared" si="112"/>
        <v>161876</v>
      </c>
      <c r="F369" s="19">
        <f t="shared" si="113"/>
        <v>162114</v>
      </c>
      <c r="G369" s="18">
        <f t="shared" si="102"/>
        <v>1</v>
      </c>
      <c r="H369" s="18">
        <f t="shared" si="114"/>
        <v>2</v>
      </c>
      <c r="I369" s="18" t="b">
        <f t="shared" si="114"/>
        <v>0</v>
      </c>
      <c r="J369" s="18">
        <f t="shared" si="114"/>
        <v>1</v>
      </c>
      <c r="K369" s="18">
        <f t="shared" si="114"/>
        <v>3</v>
      </c>
      <c r="L369" s="18" t="str">
        <f t="shared" si="104"/>
        <v>March</v>
      </c>
      <c r="M369" s="18">
        <f t="shared" si="115"/>
        <v>2</v>
      </c>
      <c r="N369" s="18">
        <f t="shared" si="115"/>
        <v>0</v>
      </c>
      <c r="O369" s="18" t="str">
        <f t="shared" si="106"/>
        <v>Sunday</v>
      </c>
      <c r="P369" s="18" t="b">
        <f t="shared" si="107"/>
        <v>0</v>
      </c>
      <c r="Q369" s="18">
        <f t="shared" si="107"/>
        <v>1</v>
      </c>
      <c r="R369" s="18">
        <f t="shared" si="108"/>
        <v>11</v>
      </c>
      <c r="S369" s="18" t="str">
        <f t="shared" si="109"/>
        <v>November</v>
      </c>
      <c r="T369" s="18">
        <f t="shared" si="116"/>
        <v>1</v>
      </c>
      <c r="U369" s="18">
        <f t="shared" si="116"/>
        <v>0</v>
      </c>
      <c r="V369" s="18" t="str">
        <f t="shared" si="111"/>
        <v>Sunday</v>
      </c>
    </row>
    <row r="370" spans="4:22" x14ac:dyDescent="0.25">
      <c r="D370" s="18">
        <f t="shared" si="101"/>
        <v>2344</v>
      </c>
      <c r="E370" s="19">
        <f t="shared" si="112"/>
        <v>162240</v>
      </c>
      <c r="F370" s="19">
        <f t="shared" si="113"/>
        <v>162478</v>
      </c>
      <c r="G370" s="18">
        <f t="shared" si="102"/>
        <v>1</v>
      </c>
      <c r="H370" s="18">
        <f t="shared" si="114"/>
        <v>2</v>
      </c>
      <c r="I370" s="18" t="b">
        <f t="shared" si="114"/>
        <v>0</v>
      </c>
      <c r="J370" s="18">
        <f t="shared" si="114"/>
        <v>1</v>
      </c>
      <c r="K370" s="18">
        <f t="shared" si="114"/>
        <v>3</v>
      </c>
      <c r="L370" s="18" t="str">
        <f t="shared" si="104"/>
        <v>March</v>
      </c>
      <c r="M370" s="18">
        <f t="shared" si="115"/>
        <v>2</v>
      </c>
      <c r="N370" s="18">
        <f t="shared" si="115"/>
        <v>0</v>
      </c>
      <c r="O370" s="18" t="str">
        <f t="shared" si="106"/>
        <v>Sunday</v>
      </c>
      <c r="P370" s="18" t="b">
        <f t="shared" si="107"/>
        <v>0</v>
      </c>
      <c r="Q370" s="18">
        <f t="shared" si="107"/>
        <v>1</v>
      </c>
      <c r="R370" s="18">
        <f t="shared" si="108"/>
        <v>11</v>
      </c>
      <c r="S370" s="18" t="str">
        <f t="shared" si="109"/>
        <v>November</v>
      </c>
      <c r="T370" s="18">
        <f t="shared" si="116"/>
        <v>1</v>
      </c>
      <c r="U370" s="18">
        <f t="shared" si="116"/>
        <v>0</v>
      </c>
      <c r="V370" s="18" t="str">
        <f t="shared" si="111"/>
        <v>Sunday</v>
      </c>
    </row>
    <row r="371" spans="4:22" x14ac:dyDescent="0.25">
      <c r="D371" s="18">
        <f t="shared" si="101"/>
        <v>2345</v>
      </c>
      <c r="E371" s="19">
        <f t="shared" si="112"/>
        <v>162604</v>
      </c>
      <c r="F371" s="19">
        <f t="shared" si="113"/>
        <v>162842</v>
      </c>
      <c r="G371" s="18">
        <f t="shared" si="102"/>
        <v>1</v>
      </c>
      <c r="H371" s="18">
        <f t="shared" si="114"/>
        <v>2</v>
      </c>
      <c r="I371" s="18" t="b">
        <f t="shared" si="114"/>
        <v>0</v>
      </c>
      <c r="J371" s="18">
        <f t="shared" si="114"/>
        <v>1</v>
      </c>
      <c r="K371" s="18">
        <f t="shared" si="114"/>
        <v>3</v>
      </c>
      <c r="L371" s="18" t="str">
        <f t="shared" si="104"/>
        <v>March</v>
      </c>
      <c r="M371" s="18">
        <f t="shared" si="115"/>
        <v>2</v>
      </c>
      <c r="N371" s="18">
        <f t="shared" si="115"/>
        <v>0</v>
      </c>
      <c r="O371" s="18" t="str">
        <f t="shared" si="106"/>
        <v>Sunday</v>
      </c>
      <c r="P371" s="18" t="b">
        <f t="shared" si="107"/>
        <v>0</v>
      </c>
      <c r="Q371" s="18">
        <f t="shared" si="107"/>
        <v>1</v>
      </c>
      <c r="R371" s="18">
        <f t="shared" si="108"/>
        <v>11</v>
      </c>
      <c r="S371" s="18" t="str">
        <f t="shared" si="109"/>
        <v>November</v>
      </c>
      <c r="T371" s="18">
        <f t="shared" si="116"/>
        <v>1</v>
      </c>
      <c r="U371" s="18">
        <f t="shared" si="116"/>
        <v>0</v>
      </c>
      <c r="V371" s="18" t="str">
        <f t="shared" si="111"/>
        <v>Sunday</v>
      </c>
    </row>
    <row r="372" spans="4:22" x14ac:dyDescent="0.25">
      <c r="D372" s="18">
        <f t="shared" si="101"/>
        <v>2346</v>
      </c>
      <c r="E372" s="19">
        <f t="shared" si="112"/>
        <v>162968</v>
      </c>
      <c r="F372" s="19">
        <f t="shared" si="113"/>
        <v>163206</v>
      </c>
      <c r="G372" s="18">
        <f t="shared" si="102"/>
        <v>1</v>
      </c>
      <c r="H372" s="18">
        <f t="shared" si="114"/>
        <v>2</v>
      </c>
      <c r="I372" s="18" t="b">
        <f t="shared" si="114"/>
        <v>0</v>
      </c>
      <c r="J372" s="18">
        <f t="shared" si="114"/>
        <v>1</v>
      </c>
      <c r="K372" s="18">
        <f t="shared" si="114"/>
        <v>3</v>
      </c>
      <c r="L372" s="18" t="str">
        <f t="shared" si="104"/>
        <v>March</v>
      </c>
      <c r="M372" s="18">
        <f t="shared" si="115"/>
        <v>2</v>
      </c>
      <c r="N372" s="18">
        <f t="shared" si="115"/>
        <v>0</v>
      </c>
      <c r="O372" s="18" t="str">
        <f t="shared" si="106"/>
        <v>Sunday</v>
      </c>
      <c r="P372" s="18" t="b">
        <f t="shared" si="107"/>
        <v>0</v>
      </c>
      <c r="Q372" s="18">
        <f t="shared" si="107"/>
        <v>1</v>
      </c>
      <c r="R372" s="18">
        <f t="shared" si="108"/>
        <v>11</v>
      </c>
      <c r="S372" s="18" t="str">
        <f t="shared" si="109"/>
        <v>November</v>
      </c>
      <c r="T372" s="18">
        <f t="shared" si="116"/>
        <v>1</v>
      </c>
      <c r="U372" s="18">
        <f t="shared" si="116"/>
        <v>0</v>
      </c>
      <c r="V372" s="18" t="str">
        <f t="shared" si="111"/>
        <v>Sunday</v>
      </c>
    </row>
    <row r="373" spans="4:22" x14ac:dyDescent="0.25">
      <c r="D373" s="18">
        <f t="shared" si="101"/>
        <v>2347</v>
      </c>
      <c r="E373" s="19">
        <f t="shared" si="112"/>
        <v>163332</v>
      </c>
      <c r="F373" s="19">
        <f t="shared" si="113"/>
        <v>163570</v>
      </c>
      <c r="G373" s="18">
        <f t="shared" si="102"/>
        <v>1</v>
      </c>
      <c r="H373" s="18">
        <f t="shared" si="114"/>
        <v>2</v>
      </c>
      <c r="I373" s="18" t="b">
        <f t="shared" si="114"/>
        <v>0</v>
      </c>
      <c r="J373" s="18">
        <f t="shared" si="114"/>
        <v>1</v>
      </c>
      <c r="K373" s="18">
        <f t="shared" si="114"/>
        <v>3</v>
      </c>
      <c r="L373" s="18" t="str">
        <f t="shared" si="104"/>
        <v>March</v>
      </c>
      <c r="M373" s="18">
        <f t="shared" si="115"/>
        <v>2</v>
      </c>
      <c r="N373" s="18">
        <f t="shared" si="115"/>
        <v>0</v>
      </c>
      <c r="O373" s="18" t="str">
        <f t="shared" si="106"/>
        <v>Sunday</v>
      </c>
      <c r="P373" s="18" t="b">
        <f t="shared" si="107"/>
        <v>0</v>
      </c>
      <c r="Q373" s="18">
        <f t="shared" si="107"/>
        <v>1</v>
      </c>
      <c r="R373" s="18">
        <f t="shared" si="108"/>
        <v>11</v>
      </c>
      <c r="S373" s="18" t="str">
        <f t="shared" si="109"/>
        <v>November</v>
      </c>
      <c r="T373" s="18">
        <f t="shared" si="116"/>
        <v>1</v>
      </c>
      <c r="U373" s="18">
        <f t="shared" si="116"/>
        <v>0</v>
      </c>
      <c r="V373" s="18" t="str">
        <f t="shared" si="111"/>
        <v>Sunday</v>
      </c>
    </row>
    <row r="374" spans="4:22" x14ac:dyDescent="0.25">
      <c r="D374" s="18">
        <f t="shared" si="101"/>
        <v>2348</v>
      </c>
      <c r="E374" s="19">
        <f t="shared" si="112"/>
        <v>163703</v>
      </c>
      <c r="F374" s="19">
        <f t="shared" si="113"/>
        <v>163941</v>
      </c>
      <c r="G374" s="18">
        <f t="shared" si="102"/>
        <v>1</v>
      </c>
      <c r="H374" s="18">
        <f t="shared" si="114"/>
        <v>2</v>
      </c>
      <c r="I374" s="18" t="b">
        <f t="shared" si="114"/>
        <v>0</v>
      </c>
      <c r="J374" s="18">
        <f t="shared" si="114"/>
        <v>1</v>
      </c>
      <c r="K374" s="18">
        <f t="shared" si="114"/>
        <v>3</v>
      </c>
      <c r="L374" s="18" t="str">
        <f t="shared" si="104"/>
        <v>March</v>
      </c>
      <c r="M374" s="18">
        <f t="shared" si="115"/>
        <v>2</v>
      </c>
      <c r="N374" s="18">
        <f t="shared" si="115"/>
        <v>0</v>
      </c>
      <c r="O374" s="18" t="str">
        <f t="shared" si="106"/>
        <v>Sunday</v>
      </c>
      <c r="P374" s="18" t="b">
        <f t="shared" si="107"/>
        <v>0</v>
      </c>
      <c r="Q374" s="18">
        <f t="shared" si="107"/>
        <v>1</v>
      </c>
      <c r="R374" s="18">
        <f t="shared" si="108"/>
        <v>11</v>
      </c>
      <c r="S374" s="18" t="str">
        <f t="shared" si="109"/>
        <v>November</v>
      </c>
      <c r="T374" s="18">
        <f t="shared" si="116"/>
        <v>1</v>
      </c>
      <c r="U374" s="18">
        <f t="shared" si="116"/>
        <v>0</v>
      </c>
      <c r="V374" s="18" t="str">
        <f t="shared" si="111"/>
        <v>Sunday</v>
      </c>
    </row>
    <row r="375" spans="4:22" x14ac:dyDescent="0.25">
      <c r="D375" s="18">
        <f t="shared" si="101"/>
        <v>2349</v>
      </c>
      <c r="E375" s="19">
        <f t="shared" si="112"/>
        <v>164067</v>
      </c>
      <c r="F375" s="19">
        <f t="shared" si="113"/>
        <v>164305</v>
      </c>
      <c r="G375" s="18">
        <f t="shared" si="102"/>
        <v>1</v>
      </c>
      <c r="H375" s="18">
        <f t="shared" si="114"/>
        <v>2</v>
      </c>
      <c r="I375" s="18" t="b">
        <f t="shared" si="114"/>
        <v>0</v>
      </c>
      <c r="J375" s="18">
        <f t="shared" si="114"/>
        <v>1</v>
      </c>
      <c r="K375" s="18">
        <f t="shared" si="114"/>
        <v>3</v>
      </c>
      <c r="L375" s="18" t="str">
        <f t="shared" si="104"/>
        <v>March</v>
      </c>
      <c r="M375" s="18">
        <f t="shared" si="115"/>
        <v>2</v>
      </c>
      <c r="N375" s="18">
        <f t="shared" si="115"/>
        <v>0</v>
      </c>
      <c r="O375" s="18" t="str">
        <f t="shared" si="106"/>
        <v>Sunday</v>
      </c>
      <c r="P375" s="18" t="b">
        <f t="shared" si="107"/>
        <v>0</v>
      </c>
      <c r="Q375" s="18">
        <f t="shared" si="107"/>
        <v>1</v>
      </c>
      <c r="R375" s="18">
        <f t="shared" si="108"/>
        <v>11</v>
      </c>
      <c r="S375" s="18" t="str">
        <f t="shared" si="109"/>
        <v>November</v>
      </c>
      <c r="T375" s="18">
        <f t="shared" si="116"/>
        <v>1</v>
      </c>
      <c r="U375" s="18">
        <f t="shared" si="116"/>
        <v>0</v>
      </c>
      <c r="V375" s="18" t="str">
        <f t="shared" si="111"/>
        <v>Sunday</v>
      </c>
    </row>
    <row r="376" spans="4:22" x14ac:dyDescent="0.25">
      <c r="D376" s="18">
        <f t="shared" si="101"/>
        <v>2350</v>
      </c>
      <c r="E376" s="19">
        <f t="shared" si="112"/>
        <v>164431</v>
      </c>
      <c r="F376" s="19">
        <f t="shared" si="113"/>
        <v>164669</v>
      </c>
      <c r="G376" s="18">
        <f t="shared" si="102"/>
        <v>1</v>
      </c>
      <c r="H376" s="18">
        <f t="shared" si="114"/>
        <v>2</v>
      </c>
      <c r="I376" s="18" t="b">
        <f t="shared" si="114"/>
        <v>0</v>
      </c>
      <c r="J376" s="18">
        <f t="shared" si="114"/>
        <v>1</v>
      </c>
      <c r="K376" s="18">
        <f t="shared" si="114"/>
        <v>3</v>
      </c>
      <c r="L376" s="18" t="str">
        <f t="shared" si="104"/>
        <v>March</v>
      </c>
      <c r="M376" s="18">
        <f t="shared" si="115"/>
        <v>2</v>
      </c>
      <c r="N376" s="18">
        <f t="shared" si="115"/>
        <v>0</v>
      </c>
      <c r="O376" s="18" t="str">
        <f t="shared" si="106"/>
        <v>Sunday</v>
      </c>
      <c r="P376" s="18" t="b">
        <f t="shared" si="107"/>
        <v>0</v>
      </c>
      <c r="Q376" s="18">
        <f t="shared" si="107"/>
        <v>1</v>
      </c>
      <c r="R376" s="18">
        <f t="shared" si="108"/>
        <v>11</v>
      </c>
      <c r="S376" s="18" t="str">
        <f t="shared" si="109"/>
        <v>November</v>
      </c>
      <c r="T376" s="18">
        <f t="shared" si="116"/>
        <v>1</v>
      </c>
      <c r="U376" s="18">
        <f t="shared" si="116"/>
        <v>0</v>
      </c>
      <c r="V376" s="18" t="str">
        <f t="shared" si="111"/>
        <v>Sunday</v>
      </c>
    </row>
    <row r="377" spans="4:22" x14ac:dyDescent="0.25">
      <c r="D377" s="18">
        <f t="shared" si="101"/>
        <v>2351</v>
      </c>
      <c r="E377" s="19">
        <f t="shared" si="112"/>
        <v>164795</v>
      </c>
      <c r="F377" s="19">
        <f t="shared" si="113"/>
        <v>165033</v>
      </c>
      <c r="G377" s="18">
        <f t="shared" si="102"/>
        <v>1</v>
      </c>
      <c r="H377" s="18">
        <f t="shared" si="114"/>
        <v>2</v>
      </c>
      <c r="I377" s="18" t="b">
        <f t="shared" si="114"/>
        <v>0</v>
      </c>
      <c r="J377" s="18">
        <f t="shared" si="114"/>
        <v>1</v>
      </c>
      <c r="K377" s="18">
        <f t="shared" si="114"/>
        <v>3</v>
      </c>
      <c r="L377" s="18" t="str">
        <f t="shared" si="104"/>
        <v>March</v>
      </c>
      <c r="M377" s="18">
        <f t="shared" si="115"/>
        <v>2</v>
      </c>
      <c r="N377" s="18">
        <f t="shared" si="115"/>
        <v>0</v>
      </c>
      <c r="O377" s="18" t="str">
        <f t="shared" si="106"/>
        <v>Sunday</v>
      </c>
      <c r="P377" s="18" t="b">
        <f t="shared" si="107"/>
        <v>0</v>
      </c>
      <c r="Q377" s="18">
        <f t="shared" si="107"/>
        <v>1</v>
      </c>
      <c r="R377" s="18">
        <f t="shared" si="108"/>
        <v>11</v>
      </c>
      <c r="S377" s="18" t="str">
        <f t="shared" si="109"/>
        <v>November</v>
      </c>
      <c r="T377" s="18">
        <f t="shared" si="116"/>
        <v>1</v>
      </c>
      <c r="U377" s="18">
        <f t="shared" si="116"/>
        <v>0</v>
      </c>
      <c r="V377" s="18" t="str">
        <f t="shared" si="111"/>
        <v>Sunday</v>
      </c>
    </row>
    <row r="378" spans="4:22" x14ac:dyDescent="0.25">
      <c r="D378" s="18">
        <f t="shared" si="101"/>
        <v>2352</v>
      </c>
      <c r="E378" s="19">
        <f t="shared" si="112"/>
        <v>165159</v>
      </c>
      <c r="F378" s="19">
        <f t="shared" si="113"/>
        <v>165397</v>
      </c>
      <c r="G378" s="18">
        <f t="shared" si="102"/>
        <v>1</v>
      </c>
      <c r="H378" s="18">
        <f t="shared" si="114"/>
        <v>2</v>
      </c>
      <c r="I378" s="18" t="b">
        <f t="shared" si="114"/>
        <v>0</v>
      </c>
      <c r="J378" s="18">
        <f t="shared" si="114"/>
        <v>1</v>
      </c>
      <c r="K378" s="18">
        <f t="shared" si="114"/>
        <v>3</v>
      </c>
      <c r="L378" s="18" t="str">
        <f t="shared" si="104"/>
        <v>March</v>
      </c>
      <c r="M378" s="18">
        <f t="shared" si="115"/>
        <v>2</v>
      </c>
      <c r="N378" s="18">
        <f t="shared" si="115"/>
        <v>0</v>
      </c>
      <c r="O378" s="18" t="str">
        <f t="shared" si="106"/>
        <v>Sunday</v>
      </c>
      <c r="P378" s="18" t="b">
        <f t="shared" si="107"/>
        <v>0</v>
      </c>
      <c r="Q378" s="18">
        <f t="shared" si="107"/>
        <v>1</v>
      </c>
      <c r="R378" s="18">
        <f t="shared" si="108"/>
        <v>11</v>
      </c>
      <c r="S378" s="18" t="str">
        <f t="shared" si="109"/>
        <v>November</v>
      </c>
      <c r="T378" s="18">
        <f t="shared" si="116"/>
        <v>1</v>
      </c>
      <c r="U378" s="18">
        <f t="shared" si="116"/>
        <v>0</v>
      </c>
      <c r="V378" s="18" t="str">
        <f t="shared" si="111"/>
        <v>Sunday</v>
      </c>
    </row>
    <row r="379" spans="4:22" x14ac:dyDescent="0.25">
      <c r="D379" s="18">
        <f t="shared" si="101"/>
        <v>2353</v>
      </c>
      <c r="E379" s="19">
        <f t="shared" si="112"/>
        <v>165523</v>
      </c>
      <c r="F379" s="19">
        <f t="shared" si="113"/>
        <v>165761</v>
      </c>
      <c r="G379" s="18">
        <f t="shared" si="102"/>
        <v>1</v>
      </c>
      <c r="H379" s="18">
        <f t="shared" si="114"/>
        <v>2</v>
      </c>
      <c r="I379" s="18" t="b">
        <f t="shared" si="114"/>
        <v>0</v>
      </c>
      <c r="J379" s="18">
        <f t="shared" si="114"/>
        <v>1</v>
      </c>
      <c r="K379" s="18">
        <f t="shared" si="114"/>
        <v>3</v>
      </c>
      <c r="L379" s="18" t="str">
        <f t="shared" si="104"/>
        <v>March</v>
      </c>
      <c r="M379" s="18">
        <f t="shared" si="115"/>
        <v>2</v>
      </c>
      <c r="N379" s="18">
        <f t="shared" si="115"/>
        <v>0</v>
      </c>
      <c r="O379" s="18" t="str">
        <f t="shared" si="106"/>
        <v>Sunday</v>
      </c>
      <c r="P379" s="18" t="b">
        <f t="shared" si="107"/>
        <v>0</v>
      </c>
      <c r="Q379" s="18">
        <f t="shared" si="107"/>
        <v>1</v>
      </c>
      <c r="R379" s="18">
        <f t="shared" si="108"/>
        <v>11</v>
      </c>
      <c r="S379" s="18" t="str">
        <f t="shared" si="109"/>
        <v>November</v>
      </c>
      <c r="T379" s="18">
        <f t="shared" si="116"/>
        <v>1</v>
      </c>
      <c r="U379" s="18">
        <f t="shared" si="116"/>
        <v>0</v>
      </c>
      <c r="V379" s="18" t="str">
        <f t="shared" si="111"/>
        <v>Sunday</v>
      </c>
    </row>
    <row r="380" spans="4:22" x14ac:dyDescent="0.25">
      <c r="D380" s="18">
        <f t="shared" si="101"/>
        <v>2354</v>
      </c>
      <c r="E380" s="19">
        <f t="shared" si="112"/>
        <v>165894</v>
      </c>
      <c r="F380" s="19">
        <f t="shared" si="113"/>
        <v>166132</v>
      </c>
      <c r="G380" s="18">
        <f t="shared" si="102"/>
        <v>1</v>
      </c>
      <c r="H380" s="18">
        <f t="shared" si="114"/>
        <v>2</v>
      </c>
      <c r="I380" s="18" t="b">
        <f t="shared" si="114"/>
        <v>0</v>
      </c>
      <c r="J380" s="18">
        <f t="shared" si="114"/>
        <v>1</v>
      </c>
      <c r="K380" s="18">
        <f t="shared" si="114"/>
        <v>3</v>
      </c>
      <c r="L380" s="18" t="str">
        <f t="shared" si="104"/>
        <v>March</v>
      </c>
      <c r="M380" s="18">
        <f t="shared" si="115"/>
        <v>2</v>
      </c>
      <c r="N380" s="18">
        <f t="shared" si="115"/>
        <v>0</v>
      </c>
      <c r="O380" s="18" t="str">
        <f t="shared" si="106"/>
        <v>Sunday</v>
      </c>
      <c r="P380" s="18" t="b">
        <f t="shared" si="107"/>
        <v>0</v>
      </c>
      <c r="Q380" s="18">
        <f t="shared" si="107"/>
        <v>1</v>
      </c>
      <c r="R380" s="18">
        <f t="shared" si="108"/>
        <v>11</v>
      </c>
      <c r="S380" s="18" t="str">
        <f t="shared" si="109"/>
        <v>November</v>
      </c>
      <c r="T380" s="18">
        <f t="shared" si="116"/>
        <v>1</v>
      </c>
      <c r="U380" s="18">
        <f t="shared" si="116"/>
        <v>0</v>
      </c>
      <c r="V380" s="18" t="str">
        <f t="shared" si="111"/>
        <v>Sunday</v>
      </c>
    </row>
    <row r="381" spans="4:22" x14ac:dyDescent="0.25">
      <c r="D381" s="18">
        <f t="shared" si="101"/>
        <v>2355</v>
      </c>
      <c r="E381" s="19">
        <f t="shared" si="112"/>
        <v>166258</v>
      </c>
      <c r="F381" s="19">
        <f t="shared" si="113"/>
        <v>166496</v>
      </c>
      <c r="G381" s="18">
        <f t="shared" si="102"/>
        <v>1</v>
      </c>
      <c r="H381" s="18">
        <f t="shared" si="114"/>
        <v>2</v>
      </c>
      <c r="I381" s="18" t="b">
        <f t="shared" si="114"/>
        <v>0</v>
      </c>
      <c r="J381" s="18">
        <f t="shared" si="114"/>
        <v>1</v>
      </c>
      <c r="K381" s="18">
        <f t="shared" si="114"/>
        <v>3</v>
      </c>
      <c r="L381" s="18" t="str">
        <f t="shared" si="104"/>
        <v>March</v>
      </c>
      <c r="M381" s="18">
        <f t="shared" si="115"/>
        <v>2</v>
      </c>
      <c r="N381" s="18">
        <f t="shared" si="115"/>
        <v>0</v>
      </c>
      <c r="O381" s="18" t="str">
        <f t="shared" si="106"/>
        <v>Sunday</v>
      </c>
      <c r="P381" s="18" t="b">
        <f t="shared" si="107"/>
        <v>0</v>
      </c>
      <c r="Q381" s="18">
        <f t="shared" si="107"/>
        <v>1</v>
      </c>
      <c r="R381" s="18">
        <f t="shared" si="108"/>
        <v>11</v>
      </c>
      <c r="S381" s="18" t="str">
        <f t="shared" si="109"/>
        <v>November</v>
      </c>
      <c r="T381" s="18">
        <f t="shared" si="116"/>
        <v>1</v>
      </c>
      <c r="U381" s="18">
        <f t="shared" si="116"/>
        <v>0</v>
      </c>
      <c r="V381" s="18" t="str">
        <f t="shared" si="111"/>
        <v>Sunday</v>
      </c>
    </row>
    <row r="382" spans="4:22" x14ac:dyDescent="0.25">
      <c r="D382" s="18">
        <f t="shared" si="101"/>
        <v>2356</v>
      </c>
      <c r="E382" s="19">
        <f t="shared" si="112"/>
        <v>166622</v>
      </c>
      <c r="F382" s="19">
        <f t="shared" si="113"/>
        <v>166860</v>
      </c>
      <c r="G382" s="18">
        <f t="shared" si="102"/>
        <v>1</v>
      </c>
      <c r="H382" s="18">
        <f t="shared" si="114"/>
        <v>2</v>
      </c>
      <c r="I382" s="18" t="b">
        <f t="shared" si="114"/>
        <v>0</v>
      </c>
      <c r="J382" s="18">
        <f t="shared" si="114"/>
        <v>1</v>
      </c>
      <c r="K382" s="18">
        <f t="shared" si="114"/>
        <v>3</v>
      </c>
      <c r="L382" s="18" t="str">
        <f t="shared" si="104"/>
        <v>March</v>
      </c>
      <c r="M382" s="18">
        <f t="shared" si="115"/>
        <v>2</v>
      </c>
      <c r="N382" s="18">
        <f t="shared" si="115"/>
        <v>0</v>
      </c>
      <c r="O382" s="18" t="str">
        <f t="shared" si="106"/>
        <v>Sunday</v>
      </c>
      <c r="P382" s="18" t="b">
        <f t="shared" si="107"/>
        <v>0</v>
      </c>
      <c r="Q382" s="18">
        <f t="shared" si="107"/>
        <v>1</v>
      </c>
      <c r="R382" s="18">
        <f t="shared" si="108"/>
        <v>11</v>
      </c>
      <c r="S382" s="18" t="str">
        <f t="shared" si="109"/>
        <v>November</v>
      </c>
      <c r="T382" s="18">
        <f t="shared" si="116"/>
        <v>1</v>
      </c>
      <c r="U382" s="18">
        <f t="shared" si="116"/>
        <v>0</v>
      </c>
      <c r="V382" s="18" t="str">
        <f t="shared" si="111"/>
        <v>Sunday</v>
      </c>
    </row>
    <row r="383" spans="4:22" x14ac:dyDescent="0.25">
      <c r="D383" s="18">
        <f t="shared" si="101"/>
        <v>2357</v>
      </c>
      <c r="E383" s="19">
        <f t="shared" si="112"/>
        <v>166986</v>
      </c>
      <c r="F383" s="19">
        <f t="shared" si="113"/>
        <v>167224</v>
      </c>
      <c r="G383" s="18">
        <f t="shared" si="102"/>
        <v>1</v>
      </c>
      <c r="H383" s="18">
        <f t="shared" si="114"/>
        <v>2</v>
      </c>
      <c r="I383" s="18" t="b">
        <f t="shared" si="114"/>
        <v>0</v>
      </c>
      <c r="J383" s="18">
        <f t="shared" si="114"/>
        <v>1</v>
      </c>
      <c r="K383" s="18">
        <f t="shared" si="114"/>
        <v>3</v>
      </c>
      <c r="L383" s="18" t="str">
        <f t="shared" si="104"/>
        <v>March</v>
      </c>
      <c r="M383" s="18">
        <f t="shared" si="115"/>
        <v>2</v>
      </c>
      <c r="N383" s="18">
        <f t="shared" si="115"/>
        <v>0</v>
      </c>
      <c r="O383" s="18" t="str">
        <f t="shared" si="106"/>
        <v>Sunday</v>
      </c>
      <c r="P383" s="18" t="b">
        <f t="shared" si="107"/>
        <v>0</v>
      </c>
      <c r="Q383" s="18">
        <f t="shared" si="107"/>
        <v>1</v>
      </c>
      <c r="R383" s="18">
        <f t="shared" si="108"/>
        <v>11</v>
      </c>
      <c r="S383" s="18" t="str">
        <f t="shared" si="109"/>
        <v>November</v>
      </c>
      <c r="T383" s="18">
        <f t="shared" si="116"/>
        <v>1</v>
      </c>
      <c r="U383" s="18">
        <f t="shared" si="116"/>
        <v>0</v>
      </c>
      <c r="V383" s="18" t="str">
        <f t="shared" si="111"/>
        <v>Sunday</v>
      </c>
    </row>
    <row r="384" spans="4:22" x14ac:dyDescent="0.25">
      <c r="D384" s="18">
        <f t="shared" si="101"/>
        <v>2358</v>
      </c>
      <c r="E384" s="19">
        <f t="shared" si="112"/>
        <v>167350</v>
      </c>
      <c r="F384" s="19">
        <f t="shared" si="113"/>
        <v>167588</v>
      </c>
      <c r="G384" s="18">
        <f t="shared" si="102"/>
        <v>1</v>
      </c>
      <c r="H384" s="18">
        <f t="shared" si="114"/>
        <v>2</v>
      </c>
      <c r="I384" s="18" t="b">
        <f t="shared" si="114"/>
        <v>0</v>
      </c>
      <c r="J384" s="18">
        <f t="shared" si="114"/>
        <v>1</v>
      </c>
      <c r="K384" s="18">
        <f t="shared" si="114"/>
        <v>3</v>
      </c>
      <c r="L384" s="18" t="str">
        <f t="shared" si="104"/>
        <v>March</v>
      </c>
      <c r="M384" s="18">
        <f t="shared" si="115"/>
        <v>2</v>
      </c>
      <c r="N384" s="18">
        <f t="shared" si="115"/>
        <v>0</v>
      </c>
      <c r="O384" s="18" t="str">
        <f t="shared" si="106"/>
        <v>Sunday</v>
      </c>
      <c r="P384" s="18" t="b">
        <f t="shared" si="107"/>
        <v>0</v>
      </c>
      <c r="Q384" s="18">
        <f t="shared" si="107"/>
        <v>1</v>
      </c>
      <c r="R384" s="18">
        <f t="shared" si="108"/>
        <v>11</v>
      </c>
      <c r="S384" s="18" t="str">
        <f t="shared" si="109"/>
        <v>November</v>
      </c>
      <c r="T384" s="18">
        <f t="shared" si="116"/>
        <v>1</v>
      </c>
      <c r="U384" s="18">
        <f t="shared" si="116"/>
        <v>0</v>
      </c>
      <c r="V384" s="18" t="str">
        <f t="shared" si="111"/>
        <v>Sunday</v>
      </c>
    </row>
    <row r="385" spans="4:22" x14ac:dyDescent="0.25">
      <c r="D385" s="18">
        <f t="shared" si="101"/>
        <v>2359</v>
      </c>
      <c r="E385" s="19">
        <f t="shared" si="112"/>
        <v>167714</v>
      </c>
      <c r="F385" s="19">
        <f t="shared" si="113"/>
        <v>167952</v>
      </c>
      <c r="G385" s="18">
        <f t="shared" si="102"/>
        <v>1</v>
      </c>
      <c r="H385" s="18">
        <f t="shared" ref="H385:K404" si="117">VLOOKUP($G385,Adjustment_Rules_Lookup,H$23,FALSE)</f>
        <v>2</v>
      </c>
      <c r="I385" s="18" t="b">
        <f t="shared" si="117"/>
        <v>0</v>
      </c>
      <c r="J385" s="18">
        <f t="shared" si="117"/>
        <v>1</v>
      </c>
      <c r="K385" s="18">
        <f t="shared" si="117"/>
        <v>3</v>
      </c>
      <c r="L385" s="18" t="str">
        <f t="shared" si="104"/>
        <v>March</v>
      </c>
      <c r="M385" s="18">
        <f t="shared" ref="M385:N404" si="118">VLOOKUP($G385,Adjustment_Rules_Lookup,M$23,FALSE)</f>
        <v>2</v>
      </c>
      <c r="N385" s="18">
        <f t="shared" si="118"/>
        <v>0</v>
      </c>
      <c r="O385" s="18" t="str">
        <f t="shared" si="106"/>
        <v>Sunday</v>
      </c>
      <c r="P385" s="18" t="b">
        <f t="shared" si="107"/>
        <v>0</v>
      </c>
      <c r="Q385" s="18">
        <f t="shared" si="107"/>
        <v>1</v>
      </c>
      <c r="R385" s="18">
        <f t="shared" si="108"/>
        <v>11</v>
      </c>
      <c r="S385" s="18" t="str">
        <f t="shared" si="109"/>
        <v>November</v>
      </c>
      <c r="T385" s="18">
        <f t="shared" ref="T385:U404" si="119">VLOOKUP($G385,Adjustment_Rules_Lookup,T$23,FALSE)</f>
        <v>1</v>
      </c>
      <c r="U385" s="18">
        <f t="shared" si="119"/>
        <v>0</v>
      </c>
      <c r="V385" s="18" t="str">
        <f t="shared" si="111"/>
        <v>Sunday</v>
      </c>
    </row>
    <row r="386" spans="4:22" x14ac:dyDescent="0.25">
      <c r="D386" s="18">
        <f t="shared" si="101"/>
        <v>2360</v>
      </c>
      <c r="E386" s="19">
        <f t="shared" si="112"/>
        <v>168085</v>
      </c>
      <c r="F386" s="19">
        <f t="shared" si="113"/>
        <v>168323</v>
      </c>
      <c r="G386" s="18">
        <f t="shared" si="102"/>
        <v>1</v>
      </c>
      <c r="H386" s="18">
        <f t="shared" si="117"/>
        <v>2</v>
      </c>
      <c r="I386" s="18" t="b">
        <f t="shared" si="117"/>
        <v>0</v>
      </c>
      <c r="J386" s="18">
        <f t="shared" si="117"/>
        <v>1</v>
      </c>
      <c r="K386" s="18">
        <f t="shared" si="117"/>
        <v>3</v>
      </c>
      <c r="L386" s="18" t="str">
        <f t="shared" si="104"/>
        <v>March</v>
      </c>
      <c r="M386" s="18">
        <f t="shared" si="118"/>
        <v>2</v>
      </c>
      <c r="N386" s="18">
        <f t="shared" si="118"/>
        <v>0</v>
      </c>
      <c r="O386" s="18" t="str">
        <f t="shared" si="106"/>
        <v>Sunday</v>
      </c>
      <c r="P386" s="18" t="b">
        <f t="shared" si="107"/>
        <v>0</v>
      </c>
      <c r="Q386" s="18">
        <f t="shared" si="107"/>
        <v>1</v>
      </c>
      <c r="R386" s="18">
        <f t="shared" si="108"/>
        <v>11</v>
      </c>
      <c r="S386" s="18" t="str">
        <f t="shared" si="109"/>
        <v>November</v>
      </c>
      <c r="T386" s="18">
        <f t="shared" si="119"/>
        <v>1</v>
      </c>
      <c r="U386" s="18">
        <f t="shared" si="119"/>
        <v>0</v>
      </c>
      <c r="V386" s="18" t="str">
        <f t="shared" si="111"/>
        <v>Sunday</v>
      </c>
    </row>
    <row r="387" spans="4:22" x14ac:dyDescent="0.25">
      <c r="D387" s="18">
        <f t="shared" si="101"/>
        <v>2361</v>
      </c>
      <c r="E387" s="19">
        <f t="shared" si="112"/>
        <v>168449</v>
      </c>
      <c r="F387" s="19">
        <f t="shared" si="113"/>
        <v>168687</v>
      </c>
      <c r="G387" s="18">
        <f t="shared" si="102"/>
        <v>1</v>
      </c>
      <c r="H387" s="18">
        <f t="shared" si="117"/>
        <v>2</v>
      </c>
      <c r="I387" s="18" t="b">
        <f t="shared" si="117"/>
        <v>0</v>
      </c>
      <c r="J387" s="18">
        <f t="shared" si="117"/>
        <v>1</v>
      </c>
      <c r="K387" s="18">
        <f t="shared" si="117"/>
        <v>3</v>
      </c>
      <c r="L387" s="18" t="str">
        <f t="shared" si="104"/>
        <v>March</v>
      </c>
      <c r="M387" s="18">
        <f t="shared" si="118"/>
        <v>2</v>
      </c>
      <c r="N387" s="18">
        <f t="shared" si="118"/>
        <v>0</v>
      </c>
      <c r="O387" s="18" t="str">
        <f t="shared" si="106"/>
        <v>Sunday</v>
      </c>
      <c r="P387" s="18" t="b">
        <f t="shared" si="107"/>
        <v>0</v>
      </c>
      <c r="Q387" s="18">
        <f t="shared" si="107"/>
        <v>1</v>
      </c>
      <c r="R387" s="18">
        <f t="shared" si="108"/>
        <v>11</v>
      </c>
      <c r="S387" s="18" t="str">
        <f t="shared" si="109"/>
        <v>November</v>
      </c>
      <c r="T387" s="18">
        <f t="shared" si="119"/>
        <v>1</v>
      </c>
      <c r="U387" s="18">
        <f t="shared" si="119"/>
        <v>0</v>
      </c>
      <c r="V387" s="18" t="str">
        <f t="shared" si="111"/>
        <v>Sunday</v>
      </c>
    </row>
    <row r="388" spans="4:22" x14ac:dyDescent="0.25">
      <c r="D388" s="18">
        <f t="shared" si="101"/>
        <v>2362</v>
      </c>
      <c r="E388" s="19">
        <f t="shared" si="112"/>
        <v>168813</v>
      </c>
      <c r="F388" s="19">
        <f t="shared" si="113"/>
        <v>169051</v>
      </c>
      <c r="G388" s="18">
        <f t="shared" si="102"/>
        <v>1</v>
      </c>
      <c r="H388" s="18">
        <f t="shared" si="117"/>
        <v>2</v>
      </c>
      <c r="I388" s="18" t="b">
        <f t="shared" si="117"/>
        <v>0</v>
      </c>
      <c r="J388" s="18">
        <f t="shared" si="117"/>
        <v>1</v>
      </c>
      <c r="K388" s="18">
        <f t="shared" si="117"/>
        <v>3</v>
      </c>
      <c r="L388" s="18" t="str">
        <f t="shared" si="104"/>
        <v>March</v>
      </c>
      <c r="M388" s="18">
        <f t="shared" si="118"/>
        <v>2</v>
      </c>
      <c r="N388" s="18">
        <f t="shared" si="118"/>
        <v>0</v>
      </c>
      <c r="O388" s="18" t="str">
        <f t="shared" si="106"/>
        <v>Sunday</v>
      </c>
      <c r="P388" s="18" t="b">
        <f t="shared" si="107"/>
        <v>0</v>
      </c>
      <c r="Q388" s="18">
        <f t="shared" si="107"/>
        <v>1</v>
      </c>
      <c r="R388" s="18">
        <f t="shared" si="108"/>
        <v>11</v>
      </c>
      <c r="S388" s="18" t="str">
        <f t="shared" si="109"/>
        <v>November</v>
      </c>
      <c r="T388" s="18">
        <f t="shared" si="119"/>
        <v>1</v>
      </c>
      <c r="U388" s="18">
        <f t="shared" si="119"/>
        <v>0</v>
      </c>
      <c r="V388" s="18" t="str">
        <f t="shared" si="111"/>
        <v>Sunday</v>
      </c>
    </row>
    <row r="389" spans="4:22" x14ac:dyDescent="0.25">
      <c r="D389" s="18">
        <f t="shared" si="101"/>
        <v>2363</v>
      </c>
      <c r="E389" s="19">
        <f t="shared" si="112"/>
        <v>169177</v>
      </c>
      <c r="F389" s="19">
        <f t="shared" si="113"/>
        <v>169415</v>
      </c>
      <c r="G389" s="18">
        <f t="shared" si="102"/>
        <v>1</v>
      </c>
      <c r="H389" s="18">
        <f t="shared" si="117"/>
        <v>2</v>
      </c>
      <c r="I389" s="18" t="b">
        <f t="shared" si="117"/>
        <v>0</v>
      </c>
      <c r="J389" s="18">
        <f t="shared" si="117"/>
        <v>1</v>
      </c>
      <c r="K389" s="18">
        <f t="shared" si="117"/>
        <v>3</v>
      </c>
      <c r="L389" s="18" t="str">
        <f t="shared" si="104"/>
        <v>March</v>
      </c>
      <c r="M389" s="18">
        <f t="shared" si="118"/>
        <v>2</v>
      </c>
      <c r="N389" s="18">
        <f t="shared" si="118"/>
        <v>0</v>
      </c>
      <c r="O389" s="18" t="str">
        <f t="shared" si="106"/>
        <v>Sunday</v>
      </c>
      <c r="P389" s="18" t="b">
        <f t="shared" si="107"/>
        <v>0</v>
      </c>
      <c r="Q389" s="18">
        <f t="shared" si="107"/>
        <v>1</v>
      </c>
      <c r="R389" s="18">
        <f t="shared" si="108"/>
        <v>11</v>
      </c>
      <c r="S389" s="18" t="str">
        <f t="shared" si="109"/>
        <v>November</v>
      </c>
      <c r="T389" s="18">
        <f t="shared" si="119"/>
        <v>1</v>
      </c>
      <c r="U389" s="18">
        <f t="shared" si="119"/>
        <v>0</v>
      </c>
      <c r="V389" s="18" t="str">
        <f t="shared" si="111"/>
        <v>Sunday</v>
      </c>
    </row>
    <row r="390" spans="4:22" x14ac:dyDescent="0.25">
      <c r="D390" s="18">
        <f t="shared" si="101"/>
        <v>2364</v>
      </c>
      <c r="E390" s="19">
        <f t="shared" si="112"/>
        <v>169541</v>
      </c>
      <c r="F390" s="19">
        <f t="shared" si="113"/>
        <v>169779</v>
      </c>
      <c r="G390" s="18">
        <f t="shared" si="102"/>
        <v>1</v>
      </c>
      <c r="H390" s="18">
        <f t="shared" si="117"/>
        <v>2</v>
      </c>
      <c r="I390" s="18" t="b">
        <f t="shared" si="117"/>
        <v>0</v>
      </c>
      <c r="J390" s="18">
        <f t="shared" si="117"/>
        <v>1</v>
      </c>
      <c r="K390" s="18">
        <f t="shared" si="117"/>
        <v>3</v>
      </c>
      <c r="L390" s="18" t="str">
        <f t="shared" si="104"/>
        <v>March</v>
      </c>
      <c r="M390" s="18">
        <f t="shared" si="118"/>
        <v>2</v>
      </c>
      <c r="N390" s="18">
        <f t="shared" si="118"/>
        <v>0</v>
      </c>
      <c r="O390" s="18" t="str">
        <f t="shared" si="106"/>
        <v>Sunday</v>
      </c>
      <c r="P390" s="18" t="b">
        <f t="shared" si="107"/>
        <v>0</v>
      </c>
      <c r="Q390" s="18">
        <f t="shared" si="107"/>
        <v>1</v>
      </c>
      <c r="R390" s="18">
        <f t="shared" si="108"/>
        <v>11</v>
      </c>
      <c r="S390" s="18" t="str">
        <f t="shared" si="109"/>
        <v>November</v>
      </c>
      <c r="T390" s="18">
        <f t="shared" si="119"/>
        <v>1</v>
      </c>
      <c r="U390" s="18">
        <f t="shared" si="119"/>
        <v>0</v>
      </c>
      <c r="V390" s="18" t="str">
        <f t="shared" si="111"/>
        <v>Sunday</v>
      </c>
    </row>
    <row r="391" spans="4:22" x14ac:dyDescent="0.25">
      <c r="D391" s="18">
        <f t="shared" si="101"/>
        <v>2365</v>
      </c>
      <c r="E391" s="19">
        <f t="shared" si="112"/>
        <v>169912</v>
      </c>
      <c r="F391" s="19">
        <f t="shared" si="113"/>
        <v>170150</v>
      </c>
      <c r="G391" s="18">
        <f t="shared" si="102"/>
        <v>1</v>
      </c>
      <c r="H391" s="18">
        <f t="shared" si="117"/>
        <v>2</v>
      </c>
      <c r="I391" s="18" t="b">
        <f t="shared" si="117"/>
        <v>0</v>
      </c>
      <c r="J391" s="18">
        <f t="shared" si="117"/>
        <v>1</v>
      </c>
      <c r="K391" s="18">
        <f t="shared" si="117"/>
        <v>3</v>
      </c>
      <c r="L391" s="18" t="str">
        <f t="shared" si="104"/>
        <v>March</v>
      </c>
      <c r="M391" s="18">
        <f t="shared" si="118"/>
        <v>2</v>
      </c>
      <c r="N391" s="18">
        <f t="shared" si="118"/>
        <v>0</v>
      </c>
      <c r="O391" s="18" t="str">
        <f t="shared" si="106"/>
        <v>Sunday</v>
      </c>
      <c r="P391" s="18" t="b">
        <f t="shared" si="107"/>
        <v>0</v>
      </c>
      <c r="Q391" s="18">
        <f t="shared" si="107"/>
        <v>1</v>
      </c>
      <c r="R391" s="18">
        <f t="shared" si="108"/>
        <v>11</v>
      </c>
      <c r="S391" s="18" t="str">
        <f t="shared" si="109"/>
        <v>November</v>
      </c>
      <c r="T391" s="18">
        <f t="shared" si="119"/>
        <v>1</v>
      </c>
      <c r="U391" s="18">
        <f t="shared" si="119"/>
        <v>0</v>
      </c>
      <c r="V391" s="18" t="str">
        <f t="shared" si="111"/>
        <v>Sunday</v>
      </c>
    </row>
    <row r="392" spans="4:22" x14ac:dyDescent="0.25">
      <c r="D392" s="18">
        <f t="shared" si="101"/>
        <v>2366</v>
      </c>
      <c r="E392" s="19">
        <f t="shared" si="112"/>
        <v>170276</v>
      </c>
      <c r="F392" s="19">
        <f t="shared" si="113"/>
        <v>170514</v>
      </c>
      <c r="G392" s="18">
        <f t="shared" si="102"/>
        <v>1</v>
      </c>
      <c r="H392" s="18">
        <f t="shared" si="117"/>
        <v>2</v>
      </c>
      <c r="I392" s="18" t="b">
        <f t="shared" si="117"/>
        <v>0</v>
      </c>
      <c r="J392" s="18">
        <f t="shared" si="117"/>
        <v>1</v>
      </c>
      <c r="K392" s="18">
        <f t="shared" si="117"/>
        <v>3</v>
      </c>
      <c r="L392" s="18" t="str">
        <f t="shared" si="104"/>
        <v>March</v>
      </c>
      <c r="M392" s="18">
        <f t="shared" si="118"/>
        <v>2</v>
      </c>
      <c r="N392" s="18">
        <f t="shared" si="118"/>
        <v>0</v>
      </c>
      <c r="O392" s="18" t="str">
        <f t="shared" si="106"/>
        <v>Sunday</v>
      </c>
      <c r="P392" s="18" t="b">
        <f t="shared" si="107"/>
        <v>0</v>
      </c>
      <c r="Q392" s="18">
        <f t="shared" si="107"/>
        <v>1</v>
      </c>
      <c r="R392" s="18">
        <f t="shared" si="108"/>
        <v>11</v>
      </c>
      <c r="S392" s="18" t="str">
        <f t="shared" si="109"/>
        <v>November</v>
      </c>
      <c r="T392" s="18">
        <f t="shared" si="119"/>
        <v>1</v>
      </c>
      <c r="U392" s="18">
        <f t="shared" si="119"/>
        <v>0</v>
      </c>
      <c r="V392" s="18" t="str">
        <f t="shared" si="111"/>
        <v>Sunday</v>
      </c>
    </row>
    <row r="393" spans="4:22" x14ac:dyDescent="0.25">
      <c r="D393" s="18">
        <f t="shared" si="101"/>
        <v>2367</v>
      </c>
      <c r="E393" s="19">
        <f t="shared" si="112"/>
        <v>170640</v>
      </c>
      <c r="F393" s="19">
        <f t="shared" si="113"/>
        <v>170878</v>
      </c>
      <c r="G393" s="18">
        <f t="shared" si="102"/>
        <v>1</v>
      </c>
      <c r="H393" s="18">
        <f t="shared" si="117"/>
        <v>2</v>
      </c>
      <c r="I393" s="18" t="b">
        <f t="shared" si="117"/>
        <v>0</v>
      </c>
      <c r="J393" s="18">
        <f t="shared" si="117"/>
        <v>1</v>
      </c>
      <c r="K393" s="18">
        <f t="shared" si="117"/>
        <v>3</v>
      </c>
      <c r="L393" s="18" t="str">
        <f t="shared" si="104"/>
        <v>March</v>
      </c>
      <c r="M393" s="18">
        <f t="shared" si="118"/>
        <v>2</v>
      </c>
      <c r="N393" s="18">
        <f t="shared" si="118"/>
        <v>0</v>
      </c>
      <c r="O393" s="18" t="str">
        <f t="shared" si="106"/>
        <v>Sunday</v>
      </c>
      <c r="P393" s="18" t="b">
        <f t="shared" si="107"/>
        <v>0</v>
      </c>
      <c r="Q393" s="18">
        <f t="shared" si="107"/>
        <v>1</v>
      </c>
      <c r="R393" s="18">
        <f t="shared" si="108"/>
        <v>11</v>
      </c>
      <c r="S393" s="18" t="str">
        <f t="shared" si="109"/>
        <v>November</v>
      </c>
      <c r="T393" s="18">
        <f t="shared" si="119"/>
        <v>1</v>
      </c>
      <c r="U393" s="18">
        <f t="shared" si="119"/>
        <v>0</v>
      </c>
      <c r="V393" s="18" t="str">
        <f t="shared" si="111"/>
        <v>Sunday</v>
      </c>
    </row>
    <row r="394" spans="4:22" x14ac:dyDescent="0.25">
      <c r="D394" s="18">
        <f t="shared" si="101"/>
        <v>2368</v>
      </c>
      <c r="E394" s="19">
        <f t="shared" si="112"/>
        <v>171004</v>
      </c>
      <c r="F394" s="19">
        <f t="shared" si="113"/>
        <v>171242</v>
      </c>
      <c r="G394" s="18">
        <f t="shared" si="102"/>
        <v>1</v>
      </c>
      <c r="H394" s="18">
        <f t="shared" si="117"/>
        <v>2</v>
      </c>
      <c r="I394" s="18" t="b">
        <f t="shared" si="117"/>
        <v>0</v>
      </c>
      <c r="J394" s="18">
        <f t="shared" si="117"/>
        <v>1</v>
      </c>
      <c r="K394" s="18">
        <f t="shared" si="117"/>
        <v>3</v>
      </c>
      <c r="L394" s="18" t="str">
        <f t="shared" si="104"/>
        <v>March</v>
      </c>
      <c r="M394" s="18">
        <f t="shared" si="118"/>
        <v>2</v>
      </c>
      <c r="N394" s="18">
        <f t="shared" si="118"/>
        <v>0</v>
      </c>
      <c r="O394" s="18" t="str">
        <f t="shared" si="106"/>
        <v>Sunday</v>
      </c>
      <c r="P394" s="18" t="b">
        <f t="shared" si="107"/>
        <v>0</v>
      </c>
      <c r="Q394" s="18">
        <f t="shared" si="107"/>
        <v>1</v>
      </c>
      <c r="R394" s="18">
        <f t="shared" si="108"/>
        <v>11</v>
      </c>
      <c r="S394" s="18" t="str">
        <f t="shared" si="109"/>
        <v>November</v>
      </c>
      <c r="T394" s="18">
        <f t="shared" si="119"/>
        <v>1</v>
      </c>
      <c r="U394" s="18">
        <f t="shared" si="119"/>
        <v>0</v>
      </c>
      <c r="V394" s="18" t="str">
        <f t="shared" si="111"/>
        <v>Sunday</v>
      </c>
    </row>
    <row r="395" spans="4:22" x14ac:dyDescent="0.25">
      <c r="D395" s="18">
        <f t="shared" si="101"/>
        <v>2369</v>
      </c>
      <c r="E395" s="19">
        <f t="shared" si="112"/>
        <v>171368</v>
      </c>
      <c r="F395" s="19">
        <f t="shared" si="113"/>
        <v>171606</v>
      </c>
      <c r="G395" s="18">
        <f t="shared" si="102"/>
        <v>1</v>
      </c>
      <c r="H395" s="18">
        <f t="shared" si="117"/>
        <v>2</v>
      </c>
      <c r="I395" s="18" t="b">
        <f t="shared" si="117"/>
        <v>0</v>
      </c>
      <c r="J395" s="18">
        <f t="shared" si="117"/>
        <v>1</v>
      </c>
      <c r="K395" s="18">
        <f t="shared" si="117"/>
        <v>3</v>
      </c>
      <c r="L395" s="18" t="str">
        <f t="shared" si="104"/>
        <v>March</v>
      </c>
      <c r="M395" s="18">
        <f t="shared" si="118"/>
        <v>2</v>
      </c>
      <c r="N395" s="18">
        <f t="shared" si="118"/>
        <v>0</v>
      </c>
      <c r="O395" s="18" t="str">
        <f t="shared" si="106"/>
        <v>Sunday</v>
      </c>
      <c r="P395" s="18" t="b">
        <f t="shared" si="107"/>
        <v>0</v>
      </c>
      <c r="Q395" s="18">
        <f t="shared" si="107"/>
        <v>1</v>
      </c>
      <c r="R395" s="18">
        <f t="shared" si="108"/>
        <v>11</v>
      </c>
      <c r="S395" s="18" t="str">
        <f t="shared" si="109"/>
        <v>November</v>
      </c>
      <c r="T395" s="18">
        <f t="shared" si="119"/>
        <v>1</v>
      </c>
      <c r="U395" s="18">
        <f t="shared" si="119"/>
        <v>0</v>
      </c>
      <c r="V395" s="18" t="str">
        <f t="shared" si="111"/>
        <v>Sunday</v>
      </c>
    </row>
    <row r="396" spans="4:22" x14ac:dyDescent="0.25">
      <c r="D396" s="18">
        <f t="shared" si="101"/>
        <v>2370</v>
      </c>
      <c r="E396" s="19">
        <f t="shared" si="112"/>
        <v>171732</v>
      </c>
      <c r="F396" s="19">
        <f t="shared" si="113"/>
        <v>171970</v>
      </c>
      <c r="G396" s="18">
        <f t="shared" si="102"/>
        <v>1</v>
      </c>
      <c r="H396" s="18">
        <f t="shared" si="117"/>
        <v>2</v>
      </c>
      <c r="I396" s="18" t="b">
        <f t="shared" si="117"/>
        <v>0</v>
      </c>
      <c r="J396" s="18">
        <f t="shared" si="117"/>
        <v>1</v>
      </c>
      <c r="K396" s="18">
        <f t="shared" si="117"/>
        <v>3</v>
      </c>
      <c r="L396" s="18" t="str">
        <f t="shared" si="104"/>
        <v>March</v>
      </c>
      <c r="M396" s="18">
        <f t="shared" si="118"/>
        <v>2</v>
      </c>
      <c r="N396" s="18">
        <f t="shared" si="118"/>
        <v>0</v>
      </c>
      <c r="O396" s="18" t="str">
        <f t="shared" si="106"/>
        <v>Sunday</v>
      </c>
      <c r="P396" s="18" t="b">
        <f t="shared" si="107"/>
        <v>0</v>
      </c>
      <c r="Q396" s="18">
        <f t="shared" si="107"/>
        <v>1</v>
      </c>
      <c r="R396" s="18">
        <f t="shared" si="108"/>
        <v>11</v>
      </c>
      <c r="S396" s="18" t="str">
        <f t="shared" si="109"/>
        <v>November</v>
      </c>
      <c r="T396" s="18">
        <f t="shared" si="119"/>
        <v>1</v>
      </c>
      <c r="U396" s="18">
        <f t="shared" si="119"/>
        <v>0</v>
      </c>
      <c r="V396" s="18" t="str">
        <f t="shared" si="111"/>
        <v>Sunday</v>
      </c>
    </row>
    <row r="397" spans="4:22" x14ac:dyDescent="0.25">
      <c r="D397" s="18">
        <f t="shared" si="101"/>
        <v>2371</v>
      </c>
      <c r="E397" s="19">
        <f t="shared" si="112"/>
        <v>172103</v>
      </c>
      <c r="F397" s="19">
        <f t="shared" si="113"/>
        <v>172341</v>
      </c>
      <c r="G397" s="18">
        <f t="shared" si="102"/>
        <v>1</v>
      </c>
      <c r="H397" s="18">
        <f t="shared" si="117"/>
        <v>2</v>
      </c>
      <c r="I397" s="18" t="b">
        <f t="shared" si="117"/>
        <v>0</v>
      </c>
      <c r="J397" s="18">
        <f t="shared" si="117"/>
        <v>1</v>
      </c>
      <c r="K397" s="18">
        <f t="shared" si="117"/>
        <v>3</v>
      </c>
      <c r="L397" s="18" t="str">
        <f t="shared" si="104"/>
        <v>March</v>
      </c>
      <c r="M397" s="18">
        <f t="shared" si="118"/>
        <v>2</v>
      </c>
      <c r="N397" s="18">
        <f t="shared" si="118"/>
        <v>0</v>
      </c>
      <c r="O397" s="18" t="str">
        <f t="shared" si="106"/>
        <v>Sunday</v>
      </c>
      <c r="P397" s="18" t="b">
        <f t="shared" si="107"/>
        <v>0</v>
      </c>
      <c r="Q397" s="18">
        <f t="shared" si="107"/>
        <v>1</v>
      </c>
      <c r="R397" s="18">
        <f t="shared" si="108"/>
        <v>11</v>
      </c>
      <c r="S397" s="18" t="str">
        <f t="shared" si="109"/>
        <v>November</v>
      </c>
      <c r="T397" s="18">
        <f t="shared" si="119"/>
        <v>1</v>
      </c>
      <c r="U397" s="18">
        <f t="shared" si="119"/>
        <v>0</v>
      </c>
      <c r="V397" s="18" t="str">
        <f t="shared" si="111"/>
        <v>Sunday</v>
      </c>
    </row>
    <row r="398" spans="4:22" x14ac:dyDescent="0.25">
      <c r="D398" s="18">
        <f t="shared" si="101"/>
        <v>2372</v>
      </c>
      <c r="E398" s="19">
        <f t="shared" si="112"/>
        <v>172467</v>
      </c>
      <c r="F398" s="19">
        <f t="shared" si="113"/>
        <v>172705</v>
      </c>
      <c r="G398" s="18">
        <f t="shared" si="102"/>
        <v>1</v>
      </c>
      <c r="H398" s="18">
        <f t="shared" si="117"/>
        <v>2</v>
      </c>
      <c r="I398" s="18" t="b">
        <f t="shared" si="117"/>
        <v>0</v>
      </c>
      <c r="J398" s="18">
        <f t="shared" si="117"/>
        <v>1</v>
      </c>
      <c r="K398" s="18">
        <f t="shared" si="117"/>
        <v>3</v>
      </c>
      <c r="L398" s="18" t="str">
        <f t="shared" si="104"/>
        <v>March</v>
      </c>
      <c r="M398" s="18">
        <f t="shared" si="118"/>
        <v>2</v>
      </c>
      <c r="N398" s="18">
        <f t="shared" si="118"/>
        <v>0</v>
      </c>
      <c r="O398" s="18" t="str">
        <f t="shared" si="106"/>
        <v>Sunday</v>
      </c>
      <c r="P398" s="18" t="b">
        <f t="shared" si="107"/>
        <v>0</v>
      </c>
      <c r="Q398" s="18">
        <f t="shared" si="107"/>
        <v>1</v>
      </c>
      <c r="R398" s="18">
        <f t="shared" si="108"/>
        <v>11</v>
      </c>
      <c r="S398" s="18" t="str">
        <f t="shared" si="109"/>
        <v>November</v>
      </c>
      <c r="T398" s="18">
        <f t="shared" si="119"/>
        <v>1</v>
      </c>
      <c r="U398" s="18">
        <f t="shared" si="119"/>
        <v>0</v>
      </c>
      <c r="V398" s="18" t="str">
        <f t="shared" si="111"/>
        <v>Sunday</v>
      </c>
    </row>
    <row r="399" spans="4:22" x14ac:dyDescent="0.25">
      <c r="D399" s="18">
        <f t="shared" si="101"/>
        <v>2373</v>
      </c>
      <c r="E399" s="19">
        <f t="shared" si="112"/>
        <v>172831</v>
      </c>
      <c r="F399" s="19">
        <f t="shared" si="113"/>
        <v>173069</v>
      </c>
      <c r="G399" s="18">
        <f t="shared" si="102"/>
        <v>1</v>
      </c>
      <c r="H399" s="18">
        <f t="shared" si="117"/>
        <v>2</v>
      </c>
      <c r="I399" s="18" t="b">
        <f t="shared" si="117"/>
        <v>0</v>
      </c>
      <c r="J399" s="18">
        <f t="shared" si="117"/>
        <v>1</v>
      </c>
      <c r="K399" s="18">
        <f t="shared" si="117"/>
        <v>3</v>
      </c>
      <c r="L399" s="18" t="str">
        <f t="shared" si="104"/>
        <v>March</v>
      </c>
      <c r="M399" s="18">
        <f t="shared" si="118"/>
        <v>2</v>
      </c>
      <c r="N399" s="18">
        <f t="shared" si="118"/>
        <v>0</v>
      </c>
      <c r="O399" s="18" t="str">
        <f t="shared" si="106"/>
        <v>Sunday</v>
      </c>
      <c r="P399" s="18" t="b">
        <f t="shared" si="107"/>
        <v>0</v>
      </c>
      <c r="Q399" s="18">
        <f t="shared" si="107"/>
        <v>1</v>
      </c>
      <c r="R399" s="18">
        <f t="shared" si="108"/>
        <v>11</v>
      </c>
      <c r="S399" s="18" t="str">
        <f t="shared" si="109"/>
        <v>November</v>
      </c>
      <c r="T399" s="18">
        <f t="shared" si="119"/>
        <v>1</v>
      </c>
      <c r="U399" s="18">
        <f t="shared" si="119"/>
        <v>0</v>
      </c>
      <c r="V399" s="18" t="str">
        <f t="shared" si="111"/>
        <v>Sunday</v>
      </c>
    </row>
    <row r="400" spans="4:22" x14ac:dyDescent="0.25">
      <c r="D400" s="18">
        <f t="shared" si="101"/>
        <v>2374</v>
      </c>
      <c r="E400" s="19">
        <f t="shared" si="112"/>
        <v>173195</v>
      </c>
      <c r="F400" s="19">
        <f t="shared" si="113"/>
        <v>173433</v>
      </c>
      <c r="G400" s="18">
        <f t="shared" si="102"/>
        <v>1</v>
      </c>
      <c r="H400" s="18">
        <f t="shared" si="117"/>
        <v>2</v>
      </c>
      <c r="I400" s="18" t="b">
        <f t="shared" si="117"/>
        <v>0</v>
      </c>
      <c r="J400" s="18">
        <f t="shared" si="117"/>
        <v>1</v>
      </c>
      <c r="K400" s="18">
        <f t="shared" si="117"/>
        <v>3</v>
      </c>
      <c r="L400" s="18" t="str">
        <f t="shared" si="104"/>
        <v>March</v>
      </c>
      <c r="M400" s="18">
        <f t="shared" si="118"/>
        <v>2</v>
      </c>
      <c r="N400" s="18">
        <f t="shared" si="118"/>
        <v>0</v>
      </c>
      <c r="O400" s="18" t="str">
        <f t="shared" si="106"/>
        <v>Sunday</v>
      </c>
      <c r="P400" s="18" t="b">
        <f t="shared" si="107"/>
        <v>0</v>
      </c>
      <c r="Q400" s="18">
        <f t="shared" si="107"/>
        <v>1</v>
      </c>
      <c r="R400" s="18">
        <f t="shared" si="108"/>
        <v>11</v>
      </c>
      <c r="S400" s="18" t="str">
        <f t="shared" si="109"/>
        <v>November</v>
      </c>
      <c r="T400" s="18">
        <f t="shared" si="119"/>
        <v>1</v>
      </c>
      <c r="U400" s="18">
        <f t="shared" si="119"/>
        <v>0</v>
      </c>
      <c r="V400" s="18" t="str">
        <f t="shared" si="111"/>
        <v>Sunday</v>
      </c>
    </row>
    <row r="401" spans="4:22" x14ac:dyDescent="0.25">
      <c r="D401" s="18">
        <f t="shared" si="101"/>
        <v>2375</v>
      </c>
      <c r="E401" s="19">
        <f t="shared" si="112"/>
        <v>173559</v>
      </c>
      <c r="F401" s="19">
        <f t="shared" si="113"/>
        <v>173797</v>
      </c>
      <c r="G401" s="18">
        <f t="shared" si="102"/>
        <v>1</v>
      </c>
      <c r="H401" s="18">
        <f t="shared" si="117"/>
        <v>2</v>
      </c>
      <c r="I401" s="18" t="b">
        <f t="shared" si="117"/>
        <v>0</v>
      </c>
      <c r="J401" s="18">
        <f t="shared" si="117"/>
        <v>1</v>
      </c>
      <c r="K401" s="18">
        <f t="shared" si="117"/>
        <v>3</v>
      </c>
      <c r="L401" s="18" t="str">
        <f t="shared" si="104"/>
        <v>March</v>
      </c>
      <c r="M401" s="18">
        <f t="shared" si="118"/>
        <v>2</v>
      </c>
      <c r="N401" s="18">
        <f t="shared" si="118"/>
        <v>0</v>
      </c>
      <c r="O401" s="18" t="str">
        <f t="shared" si="106"/>
        <v>Sunday</v>
      </c>
      <c r="P401" s="18" t="b">
        <f t="shared" si="107"/>
        <v>0</v>
      </c>
      <c r="Q401" s="18">
        <f t="shared" si="107"/>
        <v>1</v>
      </c>
      <c r="R401" s="18">
        <f t="shared" si="108"/>
        <v>11</v>
      </c>
      <c r="S401" s="18" t="str">
        <f t="shared" si="109"/>
        <v>November</v>
      </c>
      <c r="T401" s="18">
        <f t="shared" si="119"/>
        <v>1</v>
      </c>
      <c r="U401" s="18">
        <f t="shared" si="119"/>
        <v>0</v>
      </c>
      <c r="V401" s="18" t="str">
        <f t="shared" si="111"/>
        <v>Sunday</v>
      </c>
    </row>
    <row r="402" spans="4:22" x14ac:dyDescent="0.25">
      <c r="D402" s="18">
        <f t="shared" si="101"/>
        <v>2376</v>
      </c>
      <c r="E402" s="19">
        <f t="shared" si="112"/>
        <v>173930</v>
      </c>
      <c r="F402" s="19">
        <f t="shared" si="113"/>
        <v>174168</v>
      </c>
      <c r="G402" s="18">
        <f t="shared" si="102"/>
        <v>1</v>
      </c>
      <c r="H402" s="18">
        <f t="shared" si="117"/>
        <v>2</v>
      </c>
      <c r="I402" s="18" t="b">
        <f t="shared" si="117"/>
        <v>0</v>
      </c>
      <c r="J402" s="18">
        <f t="shared" si="117"/>
        <v>1</v>
      </c>
      <c r="K402" s="18">
        <f t="shared" si="117"/>
        <v>3</v>
      </c>
      <c r="L402" s="18" t="str">
        <f t="shared" si="104"/>
        <v>March</v>
      </c>
      <c r="M402" s="18">
        <f t="shared" si="118"/>
        <v>2</v>
      </c>
      <c r="N402" s="18">
        <f t="shared" si="118"/>
        <v>0</v>
      </c>
      <c r="O402" s="18" t="str">
        <f t="shared" si="106"/>
        <v>Sunday</v>
      </c>
      <c r="P402" s="18" t="b">
        <f t="shared" si="107"/>
        <v>0</v>
      </c>
      <c r="Q402" s="18">
        <f t="shared" si="107"/>
        <v>1</v>
      </c>
      <c r="R402" s="18">
        <f t="shared" si="108"/>
        <v>11</v>
      </c>
      <c r="S402" s="18" t="str">
        <f t="shared" si="109"/>
        <v>November</v>
      </c>
      <c r="T402" s="18">
        <f t="shared" si="119"/>
        <v>1</v>
      </c>
      <c r="U402" s="18">
        <f t="shared" si="119"/>
        <v>0</v>
      </c>
      <c r="V402" s="18" t="str">
        <f t="shared" si="111"/>
        <v>Sunday</v>
      </c>
    </row>
    <row r="403" spans="4:22" x14ac:dyDescent="0.25">
      <c r="D403" s="18">
        <f t="shared" si="101"/>
        <v>2377</v>
      </c>
      <c r="E403" s="19">
        <f t="shared" si="112"/>
        <v>174294</v>
      </c>
      <c r="F403" s="19">
        <f t="shared" si="113"/>
        <v>174532</v>
      </c>
      <c r="G403" s="18">
        <f t="shared" si="102"/>
        <v>1</v>
      </c>
      <c r="H403" s="18">
        <f t="shared" si="117"/>
        <v>2</v>
      </c>
      <c r="I403" s="18" t="b">
        <f t="shared" si="117"/>
        <v>0</v>
      </c>
      <c r="J403" s="18">
        <f t="shared" si="117"/>
        <v>1</v>
      </c>
      <c r="K403" s="18">
        <f t="shared" si="117"/>
        <v>3</v>
      </c>
      <c r="L403" s="18" t="str">
        <f t="shared" si="104"/>
        <v>March</v>
      </c>
      <c r="M403" s="18">
        <f t="shared" si="118"/>
        <v>2</v>
      </c>
      <c r="N403" s="18">
        <f t="shared" si="118"/>
        <v>0</v>
      </c>
      <c r="O403" s="18" t="str">
        <f t="shared" si="106"/>
        <v>Sunday</v>
      </c>
      <c r="P403" s="18" t="b">
        <f t="shared" si="107"/>
        <v>0</v>
      </c>
      <c r="Q403" s="18">
        <f t="shared" si="107"/>
        <v>1</v>
      </c>
      <c r="R403" s="18">
        <f t="shared" si="108"/>
        <v>11</v>
      </c>
      <c r="S403" s="18" t="str">
        <f t="shared" si="109"/>
        <v>November</v>
      </c>
      <c r="T403" s="18">
        <f t="shared" si="119"/>
        <v>1</v>
      </c>
      <c r="U403" s="18">
        <f t="shared" si="119"/>
        <v>0</v>
      </c>
      <c r="V403" s="18" t="str">
        <f t="shared" si="111"/>
        <v>Sunday</v>
      </c>
    </row>
    <row r="404" spans="4:22" x14ac:dyDescent="0.25">
      <c r="D404" s="18">
        <f t="shared" si="101"/>
        <v>2378</v>
      </c>
      <c r="E404" s="19">
        <f t="shared" si="112"/>
        <v>174658</v>
      </c>
      <c r="F404" s="19">
        <f t="shared" si="113"/>
        <v>174896</v>
      </c>
      <c r="G404" s="18">
        <f t="shared" si="102"/>
        <v>1</v>
      </c>
      <c r="H404" s="18">
        <f t="shared" si="117"/>
        <v>2</v>
      </c>
      <c r="I404" s="18" t="b">
        <f t="shared" si="117"/>
        <v>0</v>
      </c>
      <c r="J404" s="18">
        <f t="shared" si="117"/>
        <v>1</v>
      </c>
      <c r="K404" s="18">
        <f t="shared" si="117"/>
        <v>3</v>
      </c>
      <c r="L404" s="18" t="str">
        <f t="shared" si="104"/>
        <v>March</v>
      </c>
      <c r="M404" s="18">
        <f t="shared" si="118"/>
        <v>2</v>
      </c>
      <c r="N404" s="18">
        <f t="shared" si="118"/>
        <v>0</v>
      </c>
      <c r="O404" s="18" t="str">
        <f t="shared" si="106"/>
        <v>Sunday</v>
      </c>
      <c r="P404" s="18" t="b">
        <f t="shared" si="107"/>
        <v>0</v>
      </c>
      <c r="Q404" s="18">
        <f t="shared" si="107"/>
        <v>1</v>
      </c>
      <c r="R404" s="18">
        <f t="shared" si="108"/>
        <v>11</v>
      </c>
      <c r="S404" s="18" t="str">
        <f t="shared" si="109"/>
        <v>November</v>
      </c>
      <c r="T404" s="18">
        <f t="shared" si="119"/>
        <v>1</v>
      </c>
      <c r="U404" s="18">
        <f t="shared" si="119"/>
        <v>0</v>
      </c>
      <c r="V404" s="18" t="str">
        <f t="shared" si="111"/>
        <v>Sunday</v>
      </c>
    </row>
    <row r="405" spans="4:22" x14ac:dyDescent="0.25">
      <c r="D405" s="18">
        <f t="shared" si="101"/>
        <v>2379</v>
      </c>
      <c r="E405" s="19">
        <f t="shared" si="112"/>
        <v>175022</v>
      </c>
      <c r="F405" s="19">
        <f t="shared" si="113"/>
        <v>175260</v>
      </c>
      <c r="G405" s="18">
        <f t="shared" si="102"/>
        <v>1</v>
      </c>
      <c r="H405" s="18">
        <f t="shared" ref="H405:K426" si="120">VLOOKUP($G405,Adjustment_Rules_Lookup,H$23,FALSE)</f>
        <v>2</v>
      </c>
      <c r="I405" s="18" t="b">
        <f t="shared" si="120"/>
        <v>0</v>
      </c>
      <c r="J405" s="18">
        <f t="shared" si="120"/>
        <v>1</v>
      </c>
      <c r="K405" s="18">
        <f t="shared" si="120"/>
        <v>3</v>
      </c>
      <c r="L405" s="18" t="str">
        <f t="shared" si="104"/>
        <v>March</v>
      </c>
      <c r="M405" s="18">
        <f t="shared" ref="M405:N426" si="121">VLOOKUP($G405,Adjustment_Rules_Lookup,M$23,FALSE)</f>
        <v>2</v>
      </c>
      <c r="N405" s="18">
        <f t="shared" si="121"/>
        <v>0</v>
      </c>
      <c r="O405" s="18" t="str">
        <f t="shared" si="106"/>
        <v>Sunday</v>
      </c>
      <c r="P405" s="18" t="b">
        <f t="shared" si="107"/>
        <v>0</v>
      </c>
      <c r="Q405" s="18">
        <f t="shared" si="107"/>
        <v>1</v>
      </c>
      <c r="R405" s="18">
        <f t="shared" si="108"/>
        <v>11</v>
      </c>
      <c r="S405" s="18" t="str">
        <f t="shared" si="109"/>
        <v>November</v>
      </c>
      <c r="T405" s="18">
        <f t="shared" ref="T405:U426" si="122">VLOOKUP($G405,Adjustment_Rules_Lookup,T$23,FALSE)</f>
        <v>1</v>
      </c>
      <c r="U405" s="18">
        <f t="shared" si="122"/>
        <v>0</v>
      </c>
      <c r="V405" s="18" t="str">
        <f t="shared" si="111"/>
        <v>Sunday</v>
      </c>
    </row>
    <row r="406" spans="4:22" x14ac:dyDescent="0.25">
      <c r="D406" s="18">
        <f t="shared" si="101"/>
        <v>2380</v>
      </c>
      <c r="E406" s="19">
        <f t="shared" si="112"/>
        <v>175386</v>
      </c>
      <c r="F406" s="19">
        <f t="shared" si="113"/>
        <v>175624</v>
      </c>
      <c r="G406" s="18">
        <f t="shared" si="102"/>
        <v>1</v>
      </c>
      <c r="H406" s="18">
        <f t="shared" si="120"/>
        <v>2</v>
      </c>
      <c r="I406" s="18" t="b">
        <f t="shared" si="120"/>
        <v>0</v>
      </c>
      <c r="J406" s="18">
        <f t="shared" si="120"/>
        <v>1</v>
      </c>
      <c r="K406" s="18">
        <f t="shared" si="120"/>
        <v>3</v>
      </c>
      <c r="L406" s="18" t="str">
        <f t="shared" si="104"/>
        <v>March</v>
      </c>
      <c r="M406" s="18">
        <f t="shared" si="121"/>
        <v>2</v>
      </c>
      <c r="N406" s="18">
        <f t="shared" si="121"/>
        <v>0</v>
      </c>
      <c r="O406" s="18" t="str">
        <f t="shared" si="106"/>
        <v>Sunday</v>
      </c>
      <c r="P406" s="18" t="b">
        <f t="shared" si="107"/>
        <v>0</v>
      </c>
      <c r="Q406" s="18">
        <f t="shared" si="107"/>
        <v>1</v>
      </c>
      <c r="R406" s="18">
        <f t="shared" si="108"/>
        <v>11</v>
      </c>
      <c r="S406" s="18" t="str">
        <f t="shared" si="109"/>
        <v>November</v>
      </c>
      <c r="T406" s="18">
        <f t="shared" si="122"/>
        <v>1</v>
      </c>
      <c r="U406" s="18">
        <f t="shared" si="122"/>
        <v>0</v>
      </c>
      <c r="V406" s="18" t="str">
        <f t="shared" si="111"/>
        <v>Sunday</v>
      </c>
    </row>
    <row r="407" spans="4:22" x14ac:dyDescent="0.25">
      <c r="D407" s="18">
        <f t="shared" si="101"/>
        <v>2381</v>
      </c>
      <c r="E407" s="19">
        <f t="shared" si="112"/>
        <v>175750</v>
      </c>
      <c r="F407" s="19">
        <f t="shared" si="113"/>
        <v>175988</v>
      </c>
      <c r="G407" s="18">
        <f t="shared" si="102"/>
        <v>1</v>
      </c>
      <c r="H407" s="18">
        <f t="shared" si="120"/>
        <v>2</v>
      </c>
      <c r="I407" s="18" t="b">
        <f t="shared" si="120"/>
        <v>0</v>
      </c>
      <c r="J407" s="18">
        <f t="shared" si="120"/>
        <v>1</v>
      </c>
      <c r="K407" s="18">
        <f t="shared" si="120"/>
        <v>3</v>
      </c>
      <c r="L407" s="18" t="str">
        <f t="shared" si="104"/>
        <v>March</v>
      </c>
      <c r="M407" s="18">
        <f t="shared" si="121"/>
        <v>2</v>
      </c>
      <c r="N407" s="18">
        <f t="shared" si="121"/>
        <v>0</v>
      </c>
      <c r="O407" s="18" t="str">
        <f t="shared" si="106"/>
        <v>Sunday</v>
      </c>
      <c r="P407" s="18" t="b">
        <f t="shared" si="107"/>
        <v>0</v>
      </c>
      <c r="Q407" s="18">
        <f t="shared" si="107"/>
        <v>1</v>
      </c>
      <c r="R407" s="18">
        <f t="shared" si="108"/>
        <v>11</v>
      </c>
      <c r="S407" s="18" t="str">
        <f t="shared" si="109"/>
        <v>November</v>
      </c>
      <c r="T407" s="18">
        <f t="shared" si="122"/>
        <v>1</v>
      </c>
      <c r="U407" s="18">
        <f t="shared" si="122"/>
        <v>0</v>
      </c>
      <c r="V407" s="18" t="str">
        <f t="shared" si="111"/>
        <v>Sunday</v>
      </c>
    </row>
    <row r="408" spans="4:22" x14ac:dyDescent="0.25">
      <c r="D408" s="18">
        <f t="shared" si="101"/>
        <v>2382</v>
      </c>
      <c r="E408" s="19">
        <f t="shared" si="112"/>
        <v>176121</v>
      </c>
      <c r="F408" s="19">
        <f t="shared" si="113"/>
        <v>176359</v>
      </c>
      <c r="G408" s="18">
        <f t="shared" si="102"/>
        <v>1</v>
      </c>
      <c r="H408" s="18">
        <f t="shared" si="120"/>
        <v>2</v>
      </c>
      <c r="I408" s="18" t="b">
        <f t="shared" si="120"/>
        <v>0</v>
      </c>
      <c r="J408" s="18">
        <f t="shared" si="120"/>
        <v>1</v>
      </c>
      <c r="K408" s="18">
        <f t="shared" si="120"/>
        <v>3</v>
      </c>
      <c r="L408" s="18" t="str">
        <f t="shared" si="104"/>
        <v>March</v>
      </c>
      <c r="M408" s="18">
        <f t="shared" si="121"/>
        <v>2</v>
      </c>
      <c r="N408" s="18">
        <f t="shared" si="121"/>
        <v>0</v>
      </c>
      <c r="O408" s="18" t="str">
        <f t="shared" si="106"/>
        <v>Sunday</v>
      </c>
      <c r="P408" s="18" t="b">
        <f t="shared" si="107"/>
        <v>0</v>
      </c>
      <c r="Q408" s="18">
        <f t="shared" si="107"/>
        <v>1</v>
      </c>
      <c r="R408" s="18">
        <f t="shared" si="108"/>
        <v>11</v>
      </c>
      <c r="S408" s="18" t="str">
        <f t="shared" si="109"/>
        <v>November</v>
      </c>
      <c r="T408" s="18">
        <f t="shared" si="122"/>
        <v>1</v>
      </c>
      <c r="U408" s="18">
        <f t="shared" si="122"/>
        <v>0</v>
      </c>
      <c r="V408" s="18" t="str">
        <f t="shared" si="111"/>
        <v>Sunday</v>
      </c>
    </row>
    <row r="409" spans="4:22" x14ac:dyDescent="0.25">
      <c r="D409" s="18">
        <f t="shared" ref="D409:D426" si="123">IF(ISNUMBER(D408),D408+1,1999)</f>
        <v>2383</v>
      </c>
      <c r="E409" s="19">
        <f t="shared" si="112"/>
        <v>176485</v>
      </c>
      <c r="F409" s="19">
        <f t="shared" si="113"/>
        <v>176723</v>
      </c>
      <c r="G409" s="18">
        <f t="shared" ref="G409:G426" si="124">IF(AND(D409&gt;=YEAR(CST_Adjustment_Rule_1_Start_Date),D409&lt;=YEAR(CST_Adjustment_Rule_1_End_Date)),0,IF(AND(D409&gt;=YEAR(CST_Adjustment_Rule_2_Start_Date),D409&lt;=YEAR(CST_Adjustment_Rule_2_End_Date)),1,"Undefined"))</f>
        <v>1</v>
      </c>
      <c r="H409" s="18">
        <f t="shared" si="120"/>
        <v>2</v>
      </c>
      <c r="I409" s="18" t="b">
        <f t="shared" si="120"/>
        <v>0</v>
      </c>
      <c r="J409" s="18">
        <f t="shared" si="120"/>
        <v>1</v>
      </c>
      <c r="K409" s="18">
        <f t="shared" si="120"/>
        <v>3</v>
      </c>
      <c r="L409" s="18" t="str">
        <f t="shared" ref="L409:L426" si="125">IF(ISBLANK(K409),"",VLOOKUP(K409,MonthName_Lookup,2,FALSE))</f>
        <v>March</v>
      </c>
      <c r="M409" s="18">
        <f t="shared" si="121"/>
        <v>2</v>
      </c>
      <c r="N409" s="18">
        <f t="shared" si="121"/>
        <v>0</v>
      </c>
      <c r="O409" s="18" t="str">
        <f t="shared" ref="O409:O426" si="126">IF(ISBLANK(N409),"",VLOOKUP(N409+1,Weekday_Lookup,2,FALSE))</f>
        <v>Sunday</v>
      </c>
      <c r="P409" s="18" t="b">
        <f t="shared" ref="P409:Q426" si="127">VLOOKUP($G409,Adjustment_Rules_Lookup,P$23,FALSE)</f>
        <v>0</v>
      </c>
      <c r="Q409" s="18">
        <f t="shared" si="127"/>
        <v>1</v>
      </c>
      <c r="R409" s="18">
        <f t="shared" ref="R409:R426" si="128">VLOOKUP($G409,Adjustment_Rules_Lookup,R$23,FALSE)</f>
        <v>11</v>
      </c>
      <c r="S409" s="18" t="str">
        <f t="shared" ref="S409:S426" si="129">IF(ISBLANK(R409),"",VLOOKUP(R409,MonthName_Lookup,2,FALSE))</f>
        <v>November</v>
      </c>
      <c r="T409" s="18">
        <f t="shared" si="122"/>
        <v>1</v>
      </c>
      <c r="U409" s="18">
        <f t="shared" si="122"/>
        <v>0</v>
      </c>
      <c r="V409" s="18" t="str">
        <f t="shared" ref="V409:V426" si="130">IF(ISBLANK(U409),"",VLOOKUP(U409+1,Weekday_Lookup,2,FALSE))</f>
        <v>Sunday</v>
      </c>
    </row>
    <row r="410" spans="4:22" x14ac:dyDescent="0.25">
      <c r="D410" s="18">
        <f t="shared" si="123"/>
        <v>2384</v>
      </c>
      <c r="E410" s="19">
        <f t="shared" ref="E410:E426" si="131">IF(I410,DATE(D410,K410,J410),DATE(D410,K410,(M410*7+1)-WEEKDAY(DATE(D410,K410,8-(N410+1)))))</f>
        <v>176849</v>
      </c>
      <c r="F410" s="19">
        <f t="shared" ref="F410:F426" si="132">IF(P410,DATE(D410,R410,Q410),DATE(D410,R410,(T410*7+1)-WEEKDAY(DATE(D410,R410,8-(U410+1)))))</f>
        <v>177087</v>
      </c>
      <c r="G410" s="18">
        <f t="shared" si="124"/>
        <v>1</v>
      </c>
      <c r="H410" s="18">
        <f t="shared" si="120"/>
        <v>2</v>
      </c>
      <c r="I410" s="18" t="b">
        <f t="shared" si="120"/>
        <v>0</v>
      </c>
      <c r="J410" s="18">
        <f t="shared" si="120"/>
        <v>1</v>
      </c>
      <c r="K410" s="18">
        <f t="shared" si="120"/>
        <v>3</v>
      </c>
      <c r="L410" s="18" t="str">
        <f t="shared" si="125"/>
        <v>March</v>
      </c>
      <c r="M410" s="18">
        <f t="shared" si="121"/>
        <v>2</v>
      </c>
      <c r="N410" s="18">
        <f t="shared" si="121"/>
        <v>0</v>
      </c>
      <c r="O410" s="18" t="str">
        <f t="shared" si="126"/>
        <v>Sunday</v>
      </c>
      <c r="P410" s="18" t="b">
        <f t="shared" si="127"/>
        <v>0</v>
      </c>
      <c r="Q410" s="18">
        <f t="shared" si="127"/>
        <v>1</v>
      </c>
      <c r="R410" s="18">
        <f t="shared" si="128"/>
        <v>11</v>
      </c>
      <c r="S410" s="18" t="str">
        <f t="shared" si="129"/>
        <v>November</v>
      </c>
      <c r="T410" s="18">
        <f t="shared" si="122"/>
        <v>1</v>
      </c>
      <c r="U410" s="18">
        <f t="shared" si="122"/>
        <v>0</v>
      </c>
      <c r="V410" s="18" t="str">
        <f t="shared" si="130"/>
        <v>Sunday</v>
      </c>
    </row>
    <row r="411" spans="4:22" x14ac:dyDescent="0.25">
      <c r="D411" s="18">
        <f t="shared" si="123"/>
        <v>2385</v>
      </c>
      <c r="E411" s="19">
        <f t="shared" si="131"/>
        <v>177213</v>
      </c>
      <c r="F411" s="19">
        <f t="shared" si="132"/>
        <v>177451</v>
      </c>
      <c r="G411" s="18">
        <f t="shared" si="124"/>
        <v>1</v>
      </c>
      <c r="H411" s="18">
        <f t="shared" si="120"/>
        <v>2</v>
      </c>
      <c r="I411" s="18" t="b">
        <f t="shared" si="120"/>
        <v>0</v>
      </c>
      <c r="J411" s="18">
        <f t="shared" si="120"/>
        <v>1</v>
      </c>
      <c r="K411" s="18">
        <f t="shared" si="120"/>
        <v>3</v>
      </c>
      <c r="L411" s="18" t="str">
        <f t="shared" si="125"/>
        <v>March</v>
      </c>
      <c r="M411" s="18">
        <f t="shared" si="121"/>
        <v>2</v>
      </c>
      <c r="N411" s="18">
        <f t="shared" si="121"/>
        <v>0</v>
      </c>
      <c r="O411" s="18" t="str">
        <f t="shared" si="126"/>
        <v>Sunday</v>
      </c>
      <c r="P411" s="18" t="b">
        <f t="shared" si="127"/>
        <v>0</v>
      </c>
      <c r="Q411" s="18">
        <f t="shared" si="127"/>
        <v>1</v>
      </c>
      <c r="R411" s="18">
        <f t="shared" si="128"/>
        <v>11</v>
      </c>
      <c r="S411" s="18" t="str">
        <f t="shared" si="129"/>
        <v>November</v>
      </c>
      <c r="T411" s="18">
        <f t="shared" si="122"/>
        <v>1</v>
      </c>
      <c r="U411" s="18">
        <f t="shared" si="122"/>
        <v>0</v>
      </c>
      <c r="V411" s="18" t="str">
        <f t="shared" si="130"/>
        <v>Sunday</v>
      </c>
    </row>
    <row r="412" spans="4:22" x14ac:dyDescent="0.25">
      <c r="D412" s="18">
        <f t="shared" si="123"/>
        <v>2386</v>
      </c>
      <c r="E412" s="19">
        <f t="shared" si="131"/>
        <v>177577</v>
      </c>
      <c r="F412" s="19">
        <f t="shared" si="132"/>
        <v>177815</v>
      </c>
      <c r="G412" s="18">
        <f t="shared" si="124"/>
        <v>1</v>
      </c>
      <c r="H412" s="18">
        <f t="shared" si="120"/>
        <v>2</v>
      </c>
      <c r="I412" s="18" t="b">
        <f t="shared" si="120"/>
        <v>0</v>
      </c>
      <c r="J412" s="18">
        <f t="shared" si="120"/>
        <v>1</v>
      </c>
      <c r="K412" s="18">
        <f t="shared" si="120"/>
        <v>3</v>
      </c>
      <c r="L412" s="18" t="str">
        <f t="shared" si="125"/>
        <v>March</v>
      </c>
      <c r="M412" s="18">
        <f t="shared" si="121"/>
        <v>2</v>
      </c>
      <c r="N412" s="18">
        <f t="shared" si="121"/>
        <v>0</v>
      </c>
      <c r="O412" s="18" t="str">
        <f t="shared" si="126"/>
        <v>Sunday</v>
      </c>
      <c r="P412" s="18" t="b">
        <f t="shared" si="127"/>
        <v>0</v>
      </c>
      <c r="Q412" s="18">
        <f t="shared" si="127"/>
        <v>1</v>
      </c>
      <c r="R412" s="18">
        <f t="shared" si="128"/>
        <v>11</v>
      </c>
      <c r="S412" s="18" t="str">
        <f t="shared" si="129"/>
        <v>November</v>
      </c>
      <c r="T412" s="18">
        <f t="shared" si="122"/>
        <v>1</v>
      </c>
      <c r="U412" s="18">
        <f t="shared" si="122"/>
        <v>0</v>
      </c>
      <c r="V412" s="18" t="str">
        <f t="shared" si="130"/>
        <v>Sunday</v>
      </c>
    </row>
    <row r="413" spans="4:22" x14ac:dyDescent="0.25">
      <c r="D413" s="18">
        <f t="shared" si="123"/>
        <v>2387</v>
      </c>
      <c r="E413" s="19">
        <f t="shared" si="131"/>
        <v>177941</v>
      </c>
      <c r="F413" s="19">
        <f t="shared" si="132"/>
        <v>178179</v>
      </c>
      <c r="G413" s="18">
        <f t="shared" si="124"/>
        <v>1</v>
      </c>
      <c r="H413" s="18">
        <f t="shared" si="120"/>
        <v>2</v>
      </c>
      <c r="I413" s="18" t="b">
        <f t="shared" si="120"/>
        <v>0</v>
      </c>
      <c r="J413" s="18">
        <f t="shared" si="120"/>
        <v>1</v>
      </c>
      <c r="K413" s="18">
        <f t="shared" si="120"/>
        <v>3</v>
      </c>
      <c r="L413" s="18" t="str">
        <f t="shared" si="125"/>
        <v>March</v>
      </c>
      <c r="M413" s="18">
        <f t="shared" si="121"/>
        <v>2</v>
      </c>
      <c r="N413" s="18">
        <f t="shared" si="121"/>
        <v>0</v>
      </c>
      <c r="O413" s="18" t="str">
        <f t="shared" si="126"/>
        <v>Sunday</v>
      </c>
      <c r="P413" s="18" t="b">
        <f t="shared" si="127"/>
        <v>0</v>
      </c>
      <c r="Q413" s="18">
        <f t="shared" si="127"/>
        <v>1</v>
      </c>
      <c r="R413" s="18">
        <f t="shared" si="128"/>
        <v>11</v>
      </c>
      <c r="S413" s="18" t="str">
        <f t="shared" si="129"/>
        <v>November</v>
      </c>
      <c r="T413" s="18">
        <f t="shared" si="122"/>
        <v>1</v>
      </c>
      <c r="U413" s="18">
        <f t="shared" si="122"/>
        <v>0</v>
      </c>
      <c r="V413" s="18" t="str">
        <f t="shared" si="130"/>
        <v>Sunday</v>
      </c>
    </row>
    <row r="414" spans="4:22" x14ac:dyDescent="0.25">
      <c r="D414" s="18">
        <f t="shared" si="123"/>
        <v>2388</v>
      </c>
      <c r="E414" s="19">
        <f t="shared" si="131"/>
        <v>178312</v>
      </c>
      <c r="F414" s="19">
        <f t="shared" si="132"/>
        <v>178550</v>
      </c>
      <c r="G414" s="18">
        <f t="shared" si="124"/>
        <v>1</v>
      </c>
      <c r="H414" s="18">
        <f t="shared" si="120"/>
        <v>2</v>
      </c>
      <c r="I414" s="18" t="b">
        <f t="shared" si="120"/>
        <v>0</v>
      </c>
      <c r="J414" s="18">
        <f t="shared" si="120"/>
        <v>1</v>
      </c>
      <c r="K414" s="18">
        <f t="shared" si="120"/>
        <v>3</v>
      </c>
      <c r="L414" s="18" t="str">
        <f t="shared" si="125"/>
        <v>March</v>
      </c>
      <c r="M414" s="18">
        <f t="shared" si="121"/>
        <v>2</v>
      </c>
      <c r="N414" s="18">
        <f t="shared" si="121"/>
        <v>0</v>
      </c>
      <c r="O414" s="18" t="str">
        <f t="shared" si="126"/>
        <v>Sunday</v>
      </c>
      <c r="P414" s="18" t="b">
        <f t="shared" si="127"/>
        <v>0</v>
      </c>
      <c r="Q414" s="18">
        <f t="shared" si="127"/>
        <v>1</v>
      </c>
      <c r="R414" s="18">
        <f t="shared" si="128"/>
        <v>11</v>
      </c>
      <c r="S414" s="18" t="str">
        <f t="shared" si="129"/>
        <v>November</v>
      </c>
      <c r="T414" s="18">
        <f t="shared" si="122"/>
        <v>1</v>
      </c>
      <c r="U414" s="18">
        <f t="shared" si="122"/>
        <v>0</v>
      </c>
      <c r="V414" s="18" t="str">
        <f t="shared" si="130"/>
        <v>Sunday</v>
      </c>
    </row>
    <row r="415" spans="4:22" x14ac:dyDescent="0.25">
      <c r="D415" s="18">
        <f t="shared" si="123"/>
        <v>2389</v>
      </c>
      <c r="E415" s="19">
        <f t="shared" si="131"/>
        <v>178676</v>
      </c>
      <c r="F415" s="19">
        <f t="shared" si="132"/>
        <v>178914</v>
      </c>
      <c r="G415" s="18">
        <f t="shared" si="124"/>
        <v>1</v>
      </c>
      <c r="H415" s="18">
        <f t="shared" si="120"/>
        <v>2</v>
      </c>
      <c r="I415" s="18" t="b">
        <f t="shared" si="120"/>
        <v>0</v>
      </c>
      <c r="J415" s="18">
        <f t="shared" si="120"/>
        <v>1</v>
      </c>
      <c r="K415" s="18">
        <f t="shared" si="120"/>
        <v>3</v>
      </c>
      <c r="L415" s="18" t="str">
        <f t="shared" si="125"/>
        <v>March</v>
      </c>
      <c r="M415" s="18">
        <f t="shared" si="121"/>
        <v>2</v>
      </c>
      <c r="N415" s="18">
        <f t="shared" si="121"/>
        <v>0</v>
      </c>
      <c r="O415" s="18" t="str">
        <f t="shared" si="126"/>
        <v>Sunday</v>
      </c>
      <c r="P415" s="18" t="b">
        <f t="shared" si="127"/>
        <v>0</v>
      </c>
      <c r="Q415" s="18">
        <f t="shared" si="127"/>
        <v>1</v>
      </c>
      <c r="R415" s="18">
        <f t="shared" si="128"/>
        <v>11</v>
      </c>
      <c r="S415" s="18" t="str">
        <f t="shared" si="129"/>
        <v>November</v>
      </c>
      <c r="T415" s="18">
        <f t="shared" si="122"/>
        <v>1</v>
      </c>
      <c r="U415" s="18">
        <f t="shared" si="122"/>
        <v>0</v>
      </c>
      <c r="V415" s="18" t="str">
        <f t="shared" si="130"/>
        <v>Sunday</v>
      </c>
    </row>
    <row r="416" spans="4:22" x14ac:dyDescent="0.25">
      <c r="D416" s="18">
        <f t="shared" si="123"/>
        <v>2390</v>
      </c>
      <c r="E416" s="19">
        <f t="shared" si="131"/>
        <v>179040</v>
      </c>
      <c r="F416" s="19">
        <f t="shared" si="132"/>
        <v>179278</v>
      </c>
      <c r="G416" s="18">
        <f t="shared" si="124"/>
        <v>1</v>
      </c>
      <c r="H416" s="18">
        <f t="shared" si="120"/>
        <v>2</v>
      </c>
      <c r="I416" s="18" t="b">
        <f t="shared" si="120"/>
        <v>0</v>
      </c>
      <c r="J416" s="18">
        <f t="shared" si="120"/>
        <v>1</v>
      </c>
      <c r="K416" s="18">
        <f t="shared" si="120"/>
        <v>3</v>
      </c>
      <c r="L416" s="18" t="str">
        <f t="shared" si="125"/>
        <v>March</v>
      </c>
      <c r="M416" s="18">
        <f t="shared" si="121"/>
        <v>2</v>
      </c>
      <c r="N416" s="18">
        <f t="shared" si="121"/>
        <v>0</v>
      </c>
      <c r="O416" s="18" t="str">
        <f t="shared" si="126"/>
        <v>Sunday</v>
      </c>
      <c r="P416" s="18" t="b">
        <f t="shared" si="127"/>
        <v>0</v>
      </c>
      <c r="Q416" s="18">
        <f t="shared" si="127"/>
        <v>1</v>
      </c>
      <c r="R416" s="18">
        <f t="shared" si="128"/>
        <v>11</v>
      </c>
      <c r="S416" s="18" t="str">
        <f t="shared" si="129"/>
        <v>November</v>
      </c>
      <c r="T416" s="18">
        <f t="shared" si="122"/>
        <v>1</v>
      </c>
      <c r="U416" s="18">
        <f t="shared" si="122"/>
        <v>0</v>
      </c>
      <c r="V416" s="18" t="str">
        <f t="shared" si="130"/>
        <v>Sunday</v>
      </c>
    </row>
    <row r="417" spans="4:22" x14ac:dyDescent="0.25">
      <c r="D417" s="18">
        <f t="shared" si="123"/>
        <v>2391</v>
      </c>
      <c r="E417" s="19">
        <f t="shared" si="131"/>
        <v>179404</v>
      </c>
      <c r="F417" s="19">
        <f t="shared" si="132"/>
        <v>179642</v>
      </c>
      <c r="G417" s="18">
        <f t="shared" si="124"/>
        <v>1</v>
      </c>
      <c r="H417" s="18">
        <f t="shared" si="120"/>
        <v>2</v>
      </c>
      <c r="I417" s="18" t="b">
        <f t="shared" si="120"/>
        <v>0</v>
      </c>
      <c r="J417" s="18">
        <f t="shared" si="120"/>
        <v>1</v>
      </c>
      <c r="K417" s="18">
        <f t="shared" si="120"/>
        <v>3</v>
      </c>
      <c r="L417" s="18" t="str">
        <f t="shared" si="125"/>
        <v>March</v>
      </c>
      <c r="M417" s="18">
        <f t="shared" si="121"/>
        <v>2</v>
      </c>
      <c r="N417" s="18">
        <f t="shared" si="121"/>
        <v>0</v>
      </c>
      <c r="O417" s="18" t="str">
        <f t="shared" si="126"/>
        <v>Sunday</v>
      </c>
      <c r="P417" s="18" t="b">
        <f t="shared" si="127"/>
        <v>0</v>
      </c>
      <c r="Q417" s="18">
        <f t="shared" si="127"/>
        <v>1</v>
      </c>
      <c r="R417" s="18">
        <f t="shared" si="128"/>
        <v>11</v>
      </c>
      <c r="S417" s="18" t="str">
        <f t="shared" si="129"/>
        <v>November</v>
      </c>
      <c r="T417" s="18">
        <f t="shared" si="122"/>
        <v>1</v>
      </c>
      <c r="U417" s="18">
        <f t="shared" si="122"/>
        <v>0</v>
      </c>
      <c r="V417" s="18" t="str">
        <f t="shared" si="130"/>
        <v>Sunday</v>
      </c>
    </row>
    <row r="418" spans="4:22" x14ac:dyDescent="0.25">
      <c r="D418" s="18">
        <f t="shared" si="123"/>
        <v>2392</v>
      </c>
      <c r="E418" s="19">
        <f t="shared" si="131"/>
        <v>179768</v>
      </c>
      <c r="F418" s="19">
        <f t="shared" si="132"/>
        <v>180006</v>
      </c>
      <c r="G418" s="18">
        <f t="shared" si="124"/>
        <v>1</v>
      </c>
      <c r="H418" s="18">
        <f t="shared" si="120"/>
        <v>2</v>
      </c>
      <c r="I418" s="18" t="b">
        <f t="shared" si="120"/>
        <v>0</v>
      </c>
      <c r="J418" s="18">
        <f t="shared" si="120"/>
        <v>1</v>
      </c>
      <c r="K418" s="18">
        <f t="shared" si="120"/>
        <v>3</v>
      </c>
      <c r="L418" s="18" t="str">
        <f t="shared" si="125"/>
        <v>March</v>
      </c>
      <c r="M418" s="18">
        <f t="shared" si="121"/>
        <v>2</v>
      </c>
      <c r="N418" s="18">
        <f t="shared" si="121"/>
        <v>0</v>
      </c>
      <c r="O418" s="18" t="str">
        <f t="shared" si="126"/>
        <v>Sunday</v>
      </c>
      <c r="P418" s="18" t="b">
        <f t="shared" si="127"/>
        <v>0</v>
      </c>
      <c r="Q418" s="18">
        <f t="shared" si="127"/>
        <v>1</v>
      </c>
      <c r="R418" s="18">
        <f t="shared" si="128"/>
        <v>11</v>
      </c>
      <c r="S418" s="18" t="str">
        <f t="shared" si="129"/>
        <v>November</v>
      </c>
      <c r="T418" s="18">
        <f t="shared" si="122"/>
        <v>1</v>
      </c>
      <c r="U418" s="18">
        <f t="shared" si="122"/>
        <v>0</v>
      </c>
      <c r="V418" s="18" t="str">
        <f t="shared" si="130"/>
        <v>Sunday</v>
      </c>
    </row>
    <row r="419" spans="4:22" x14ac:dyDescent="0.25">
      <c r="D419" s="18">
        <f t="shared" si="123"/>
        <v>2393</v>
      </c>
      <c r="E419" s="19">
        <f t="shared" si="131"/>
        <v>180139</v>
      </c>
      <c r="F419" s="19">
        <f t="shared" si="132"/>
        <v>180377</v>
      </c>
      <c r="G419" s="18">
        <f t="shared" si="124"/>
        <v>1</v>
      </c>
      <c r="H419" s="18">
        <f t="shared" si="120"/>
        <v>2</v>
      </c>
      <c r="I419" s="18" t="b">
        <f t="shared" si="120"/>
        <v>0</v>
      </c>
      <c r="J419" s="18">
        <f t="shared" si="120"/>
        <v>1</v>
      </c>
      <c r="K419" s="18">
        <f t="shared" si="120"/>
        <v>3</v>
      </c>
      <c r="L419" s="18" t="str">
        <f t="shared" si="125"/>
        <v>March</v>
      </c>
      <c r="M419" s="18">
        <f t="shared" si="121"/>
        <v>2</v>
      </c>
      <c r="N419" s="18">
        <f t="shared" si="121"/>
        <v>0</v>
      </c>
      <c r="O419" s="18" t="str">
        <f t="shared" si="126"/>
        <v>Sunday</v>
      </c>
      <c r="P419" s="18" t="b">
        <f t="shared" si="127"/>
        <v>0</v>
      </c>
      <c r="Q419" s="18">
        <f t="shared" si="127"/>
        <v>1</v>
      </c>
      <c r="R419" s="18">
        <f t="shared" si="128"/>
        <v>11</v>
      </c>
      <c r="S419" s="18" t="str">
        <f t="shared" si="129"/>
        <v>November</v>
      </c>
      <c r="T419" s="18">
        <f t="shared" si="122"/>
        <v>1</v>
      </c>
      <c r="U419" s="18">
        <f t="shared" si="122"/>
        <v>0</v>
      </c>
      <c r="V419" s="18" t="str">
        <f t="shared" si="130"/>
        <v>Sunday</v>
      </c>
    </row>
    <row r="420" spans="4:22" x14ac:dyDescent="0.25">
      <c r="D420" s="18">
        <f t="shared" si="123"/>
        <v>2394</v>
      </c>
      <c r="E420" s="19">
        <f t="shared" si="131"/>
        <v>180503</v>
      </c>
      <c r="F420" s="19">
        <f t="shared" si="132"/>
        <v>180741</v>
      </c>
      <c r="G420" s="18">
        <f t="shared" si="124"/>
        <v>1</v>
      </c>
      <c r="H420" s="18">
        <f t="shared" si="120"/>
        <v>2</v>
      </c>
      <c r="I420" s="18" t="b">
        <f t="shared" si="120"/>
        <v>0</v>
      </c>
      <c r="J420" s="18">
        <f t="shared" si="120"/>
        <v>1</v>
      </c>
      <c r="K420" s="18">
        <f t="shared" si="120"/>
        <v>3</v>
      </c>
      <c r="L420" s="18" t="str">
        <f t="shared" si="125"/>
        <v>March</v>
      </c>
      <c r="M420" s="18">
        <f t="shared" si="121"/>
        <v>2</v>
      </c>
      <c r="N420" s="18">
        <f t="shared" si="121"/>
        <v>0</v>
      </c>
      <c r="O420" s="18" t="str">
        <f t="shared" si="126"/>
        <v>Sunday</v>
      </c>
      <c r="P420" s="18" t="b">
        <f t="shared" si="127"/>
        <v>0</v>
      </c>
      <c r="Q420" s="18">
        <f t="shared" si="127"/>
        <v>1</v>
      </c>
      <c r="R420" s="18">
        <f t="shared" si="128"/>
        <v>11</v>
      </c>
      <c r="S420" s="18" t="str">
        <f t="shared" si="129"/>
        <v>November</v>
      </c>
      <c r="T420" s="18">
        <f t="shared" si="122"/>
        <v>1</v>
      </c>
      <c r="U420" s="18">
        <f t="shared" si="122"/>
        <v>0</v>
      </c>
      <c r="V420" s="18" t="str">
        <f t="shared" si="130"/>
        <v>Sunday</v>
      </c>
    </row>
    <row r="421" spans="4:22" x14ac:dyDescent="0.25">
      <c r="D421" s="18">
        <f t="shared" si="123"/>
        <v>2395</v>
      </c>
      <c r="E421" s="19">
        <f t="shared" si="131"/>
        <v>180867</v>
      </c>
      <c r="F421" s="19">
        <f t="shared" si="132"/>
        <v>181105</v>
      </c>
      <c r="G421" s="18">
        <f t="shared" si="124"/>
        <v>1</v>
      </c>
      <c r="H421" s="18">
        <f t="shared" si="120"/>
        <v>2</v>
      </c>
      <c r="I421" s="18" t="b">
        <f t="shared" si="120"/>
        <v>0</v>
      </c>
      <c r="J421" s="18">
        <f t="shared" si="120"/>
        <v>1</v>
      </c>
      <c r="K421" s="18">
        <f t="shared" si="120"/>
        <v>3</v>
      </c>
      <c r="L421" s="18" t="str">
        <f t="shared" si="125"/>
        <v>March</v>
      </c>
      <c r="M421" s="18">
        <f t="shared" si="121"/>
        <v>2</v>
      </c>
      <c r="N421" s="18">
        <f t="shared" si="121"/>
        <v>0</v>
      </c>
      <c r="O421" s="18" t="str">
        <f t="shared" si="126"/>
        <v>Sunday</v>
      </c>
      <c r="P421" s="18" t="b">
        <f t="shared" si="127"/>
        <v>0</v>
      </c>
      <c r="Q421" s="18">
        <f t="shared" si="127"/>
        <v>1</v>
      </c>
      <c r="R421" s="18">
        <f t="shared" si="128"/>
        <v>11</v>
      </c>
      <c r="S421" s="18" t="str">
        <f t="shared" si="129"/>
        <v>November</v>
      </c>
      <c r="T421" s="18">
        <f t="shared" si="122"/>
        <v>1</v>
      </c>
      <c r="U421" s="18">
        <f t="shared" si="122"/>
        <v>0</v>
      </c>
      <c r="V421" s="18" t="str">
        <f t="shared" si="130"/>
        <v>Sunday</v>
      </c>
    </row>
    <row r="422" spans="4:22" x14ac:dyDescent="0.25">
      <c r="D422" s="18">
        <f t="shared" si="123"/>
        <v>2396</v>
      </c>
      <c r="E422" s="19">
        <f t="shared" si="131"/>
        <v>181231</v>
      </c>
      <c r="F422" s="19">
        <f t="shared" si="132"/>
        <v>181469</v>
      </c>
      <c r="G422" s="18">
        <f t="shared" si="124"/>
        <v>1</v>
      </c>
      <c r="H422" s="18">
        <f t="shared" si="120"/>
        <v>2</v>
      </c>
      <c r="I422" s="18" t="b">
        <f t="shared" si="120"/>
        <v>0</v>
      </c>
      <c r="J422" s="18">
        <f t="shared" si="120"/>
        <v>1</v>
      </c>
      <c r="K422" s="18">
        <f t="shared" si="120"/>
        <v>3</v>
      </c>
      <c r="L422" s="18" t="str">
        <f t="shared" si="125"/>
        <v>March</v>
      </c>
      <c r="M422" s="18">
        <f t="shared" si="121"/>
        <v>2</v>
      </c>
      <c r="N422" s="18">
        <f t="shared" si="121"/>
        <v>0</v>
      </c>
      <c r="O422" s="18" t="str">
        <f t="shared" si="126"/>
        <v>Sunday</v>
      </c>
      <c r="P422" s="18" t="b">
        <f t="shared" si="127"/>
        <v>0</v>
      </c>
      <c r="Q422" s="18">
        <f t="shared" si="127"/>
        <v>1</v>
      </c>
      <c r="R422" s="18">
        <f t="shared" si="128"/>
        <v>11</v>
      </c>
      <c r="S422" s="18" t="str">
        <f t="shared" si="129"/>
        <v>November</v>
      </c>
      <c r="T422" s="18">
        <f t="shared" si="122"/>
        <v>1</v>
      </c>
      <c r="U422" s="18">
        <f t="shared" si="122"/>
        <v>0</v>
      </c>
      <c r="V422" s="18" t="str">
        <f t="shared" si="130"/>
        <v>Sunday</v>
      </c>
    </row>
    <row r="423" spans="4:22" x14ac:dyDescent="0.25">
      <c r="D423" s="18">
        <f t="shared" si="123"/>
        <v>2397</v>
      </c>
      <c r="E423" s="19">
        <f t="shared" si="131"/>
        <v>181595</v>
      </c>
      <c r="F423" s="19">
        <f t="shared" si="132"/>
        <v>181833</v>
      </c>
      <c r="G423" s="18">
        <f t="shared" si="124"/>
        <v>1</v>
      </c>
      <c r="H423" s="18">
        <f t="shared" si="120"/>
        <v>2</v>
      </c>
      <c r="I423" s="18" t="b">
        <f t="shared" si="120"/>
        <v>0</v>
      </c>
      <c r="J423" s="18">
        <f t="shared" si="120"/>
        <v>1</v>
      </c>
      <c r="K423" s="18">
        <f t="shared" si="120"/>
        <v>3</v>
      </c>
      <c r="L423" s="18" t="str">
        <f t="shared" si="125"/>
        <v>March</v>
      </c>
      <c r="M423" s="18">
        <f t="shared" si="121"/>
        <v>2</v>
      </c>
      <c r="N423" s="18">
        <f t="shared" si="121"/>
        <v>0</v>
      </c>
      <c r="O423" s="18" t="str">
        <f t="shared" si="126"/>
        <v>Sunday</v>
      </c>
      <c r="P423" s="18" t="b">
        <f t="shared" si="127"/>
        <v>0</v>
      </c>
      <c r="Q423" s="18">
        <f t="shared" si="127"/>
        <v>1</v>
      </c>
      <c r="R423" s="18">
        <f t="shared" si="128"/>
        <v>11</v>
      </c>
      <c r="S423" s="18" t="str">
        <f t="shared" si="129"/>
        <v>November</v>
      </c>
      <c r="T423" s="18">
        <f t="shared" si="122"/>
        <v>1</v>
      </c>
      <c r="U423" s="18">
        <f t="shared" si="122"/>
        <v>0</v>
      </c>
      <c r="V423" s="18" t="str">
        <f t="shared" si="130"/>
        <v>Sunday</v>
      </c>
    </row>
    <row r="424" spans="4:22" x14ac:dyDescent="0.25">
      <c r="D424" s="18">
        <f t="shared" si="123"/>
        <v>2398</v>
      </c>
      <c r="E424" s="19">
        <f t="shared" si="131"/>
        <v>181959</v>
      </c>
      <c r="F424" s="19">
        <f t="shared" si="132"/>
        <v>182197</v>
      </c>
      <c r="G424" s="18">
        <f t="shared" si="124"/>
        <v>1</v>
      </c>
      <c r="H424" s="18">
        <f t="shared" si="120"/>
        <v>2</v>
      </c>
      <c r="I424" s="18" t="b">
        <f t="shared" si="120"/>
        <v>0</v>
      </c>
      <c r="J424" s="18">
        <f t="shared" si="120"/>
        <v>1</v>
      </c>
      <c r="K424" s="18">
        <f t="shared" si="120"/>
        <v>3</v>
      </c>
      <c r="L424" s="18" t="str">
        <f t="shared" si="125"/>
        <v>March</v>
      </c>
      <c r="M424" s="18">
        <f t="shared" si="121"/>
        <v>2</v>
      </c>
      <c r="N424" s="18">
        <f t="shared" si="121"/>
        <v>0</v>
      </c>
      <c r="O424" s="18" t="str">
        <f t="shared" si="126"/>
        <v>Sunday</v>
      </c>
      <c r="P424" s="18" t="b">
        <f t="shared" si="127"/>
        <v>0</v>
      </c>
      <c r="Q424" s="18">
        <f t="shared" si="127"/>
        <v>1</v>
      </c>
      <c r="R424" s="18">
        <f t="shared" si="128"/>
        <v>11</v>
      </c>
      <c r="S424" s="18" t="str">
        <f t="shared" si="129"/>
        <v>November</v>
      </c>
      <c r="T424" s="18">
        <f t="shared" si="122"/>
        <v>1</v>
      </c>
      <c r="U424" s="18">
        <f t="shared" si="122"/>
        <v>0</v>
      </c>
      <c r="V424" s="18" t="str">
        <f t="shared" si="130"/>
        <v>Sunday</v>
      </c>
    </row>
    <row r="425" spans="4:22" x14ac:dyDescent="0.25">
      <c r="D425" s="18">
        <f t="shared" si="123"/>
        <v>2399</v>
      </c>
      <c r="E425" s="19">
        <f t="shared" si="131"/>
        <v>182330</v>
      </c>
      <c r="F425" s="19">
        <f t="shared" si="132"/>
        <v>182568</v>
      </c>
      <c r="G425" s="18">
        <f t="shared" si="124"/>
        <v>1</v>
      </c>
      <c r="H425" s="18">
        <f t="shared" si="120"/>
        <v>2</v>
      </c>
      <c r="I425" s="18" t="b">
        <f t="shared" si="120"/>
        <v>0</v>
      </c>
      <c r="J425" s="18">
        <f t="shared" si="120"/>
        <v>1</v>
      </c>
      <c r="K425" s="18">
        <f t="shared" si="120"/>
        <v>3</v>
      </c>
      <c r="L425" s="18" t="str">
        <f t="shared" si="125"/>
        <v>March</v>
      </c>
      <c r="M425" s="18">
        <f t="shared" si="121"/>
        <v>2</v>
      </c>
      <c r="N425" s="18">
        <f t="shared" si="121"/>
        <v>0</v>
      </c>
      <c r="O425" s="18" t="str">
        <f t="shared" si="126"/>
        <v>Sunday</v>
      </c>
      <c r="P425" s="18" t="b">
        <f t="shared" si="127"/>
        <v>0</v>
      </c>
      <c r="Q425" s="18">
        <f t="shared" si="127"/>
        <v>1</v>
      </c>
      <c r="R425" s="18">
        <f t="shared" si="128"/>
        <v>11</v>
      </c>
      <c r="S425" s="18" t="str">
        <f t="shared" si="129"/>
        <v>November</v>
      </c>
      <c r="T425" s="18">
        <f t="shared" si="122"/>
        <v>1</v>
      </c>
      <c r="U425" s="18">
        <f t="shared" si="122"/>
        <v>0</v>
      </c>
      <c r="V425" s="18" t="str">
        <f t="shared" si="130"/>
        <v>Sunday</v>
      </c>
    </row>
    <row r="426" spans="4:22" x14ac:dyDescent="0.25">
      <c r="D426" s="18">
        <f t="shared" si="123"/>
        <v>2400</v>
      </c>
      <c r="E426" s="19">
        <f t="shared" si="131"/>
        <v>182694</v>
      </c>
      <c r="F426" s="19">
        <f t="shared" si="132"/>
        <v>182932</v>
      </c>
      <c r="G426" s="18">
        <f t="shared" si="124"/>
        <v>1</v>
      </c>
      <c r="H426" s="18">
        <f t="shared" si="120"/>
        <v>2</v>
      </c>
      <c r="I426" s="18" t="b">
        <f t="shared" si="120"/>
        <v>0</v>
      </c>
      <c r="J426" s="18">
        <f t="shared" si="120"/>
        <v>1</v>
      </c>
      <c r="K426" s="18">
        <f t="shared" si="120"/>
        <v>3</v>
      </c>
      <c r="L426" s="18" t="str">
        <f t="shared" si="125"/>
        <v>March</v>
      </c>
      <c r="M426" s="18">
        <f t="shared" si="121"/>
        <v>2</v>
      </c>
      <c r="N426" s="18">
        <f t="shared" si="121"/>
        <v>0</v>
      </c>
      <c r="O426" s="18" t="str">
        <f t="shared" si="126"/>
        <v>Sunday</v>
      </c>
      <c r="P426" s="18" t="b">
        <f t="shared" si="127"/>
        <v>0</v>
      </c>
      <c r="Q426" s="18">
        <f t="shared" si="127"/>
        <v>1</v>
      </c>
      <c r="R426" s="18">
        <f t="shared" si="128"/>
        <v>11</v>
      </c>
      <c r="S426" s="18" t="str">
        <f t="shared" si="129"/>
        <v>November</v>
      </c>
      <c r="T426" s="18">
        <f t="shared" si="122"/>
        <v>1</v>
      </c>
      <c r="U426" s="18">
        <f t="shared" si="122"/>
        <v>0</v>
      </c>
      <c r="V426" s="18" t="str">
        <f t="shared" si="130"/>
        <v>Sunday</v>
      </c>
    </row>
  </sheetData>
  <sheetProtection password="861F" sheet="1" objects="1" scenarios="1"/>
  <mergeCells count="20">
    <mergeCell ref="N24:O24"/>
    <mergeCell ref="D22:F22"/>
    <mergeCell ref="G22:H22"/>
    <mergeCell ref="A1:D1"/>
    <mergeCell ref="A2:D2"/>
    <mergeCell ref="A3:D3"/>
    <mergeCell ref="A4:D4"/>
    <mergeCell ref="A6:D6"/>
    <mergeCell ref="A5:D5"/>
    <mergeCell ref="A8:B8"/>
    <mergeCell ref="C8:D8"/>
    <mergeCell ref="E8:I8"/>
    <mergeCell ref="AI8:AJ8"/>
    <mergeCell ref="AF8:AG8"/>
    <mergeCell ref="I22:O22"/>
    <mergeCell ref="P22:V22"/>
    <mergeCell ref="J8:Q8"/>
    <mergeCell ref="R8:Y8"/>
    <mergeCell ref="L9:M9"/>
    <mergeCell ref="T9:U9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G13"/>
  <sheetViews>
    <sheetView workbookViewId="0"/>
  </sheetViews>
  <sheetFormatPr defaultRowHeight="15" x14ac:dyDescent="0.25"/>
  <cols>
    <col min="1" max="1" width="81" bestFit="1" customWidth="1"/>
    <col min="3" max="3" width="11.25" bestFit="1" customWidth="1"/>
    <col min="4" max="4" width="9.875" bestFit="1" customWidth="1"/>
    <col min="5" max="5" width="17" bestFit="1" customWidth="1"/>
    <col min="6" max="6" width="20.125" bestFit="1" customWidth="1"/>
    <col min="7" max="7" width="58.375" bestFit="1" customWidth="1"/>
  </cols>
  <sheetData>
    <row r="1" spans="1:7" ht="18" x14ac:dyDescent="0.25">
      <c r="A1" s="7" t="s">
        <v>334</v>
      </c>
      <c r="B1" s="7" t="s">
        <v>335</v>
      </c>
      <c r="C1" s="7" t="s">
        <v>336</v>
      </c>
      <c r="D1" s="7" t="s">
        <v>337</v>
      </c>
      <c r="E1" s="7" t="s">
        <v>338</v>
      </c>
      <c r="F1" s="7" t="s">
        <v>339</v>
      </c>
      <c r="G1" s="7" t="s">
        <v>340</v>
      </c>
    </row>
    <row r="2" spans="1:7" x14ac:dyDescent="0.25">
      <c r="A2" s="8" t="s">
        <v>341</v>
      </c>
      <c r="B2" s="9" t="b">
        <f>NOT(ISERROR(FIND(CHAR(34),A2)))</f>
        <v>0</v>
      </c>
      <c r="C2" s="9" t="str">
        <f>IF(B2,FIND(CHAR(34),A2),"")</f>
        <v/>
      </c>
      <c r="D2" s="9" t="str">
        <f>IF(B2,FIND(CHAR(34),A2,C2+1),"")</f>
        <v/>
      </c>
      <c r="E2" s="9" t="str">
        <f>IFERROR(FIND("// ",A2),"")</f>
        <v/>
      </c>
      <c r="F2" s="9" t="str">
        <f>IF(B2,MID(A2,C2+1,D2-C2-1),"")</f>
        <v/>
      </c>
      <c r="G2" s="9" t="str">
        <f>IF(B2,RIGHT(A2,LEN(A2)-(E2+LEN("//"))),"")</f>
        <v/>
      </c>
    </row>
    <row r="3" spans="1:7" x14ac:dyDescent="0.25">
      <c r="A3" s="10" t="s">
        <v>342</v>
      </c>
      <c r="B3" s="11" t="b">
        <f t="shared" ref="B3:B13" si="0">NOT(ISERROR(FIND(CHAR(34),A3)))</f>
        <v>0</v>
      </c>
      <c r="C3" s="11" t="str">
        <f t="shared" ref="C3:C13" si="1">IF(B3,FIND(CHAR(34),A3),"")</f>
        <v/>
      </c>
      <c r="D3" s="11" t="str">
        <f t="shared" ref="D3:D13" si="2">IF(B3,FIND(CHAR(34),A3,C3+1),"")</f>
        <v/>
      </c>
      <c r="E3" s="11" t="str">
        <f t="shared" ref="E3:E13" si="3">IFERROR(FIND("// ",A3),"")</f>
        <v/>
      </c>
      <c r="F3" s="11" t="str">
        <f t="shared" ref="F3:F13" si="4">IF(B3,MID(A3,C3+1,D3-C3-1),"")</f>
        <v/>
      </c>
      <c r="G3" s="11" t="str">
        <f t="shared" ref="G3:G13" si="5">IF(B3,RIGHT(A3,LEN(A3)-(E3+LEN("//"))),"")</f>
        <v/>
      </c>
    </row>
    <row r="4" spans="1:7" x14ac:dyDescent="0.25">
      <c r="A4" s="10" t="s">
        <v>343</v>
      </c>
      <c r="B4" s="11" t="b">
        <f t="shared" si="0"/>
        <v>1</v>
      </c>
      <c r="C4" s="11">
        <f t="shared" si="1"/>
        <v>13</v>
      </c>
      <c r="D4" s="11">
        <f t="shared" si="2"/>
        <v>33</v>
      </c>
      <c r="E4" s="11">
        <f t="shared" si="3"/>
        <v>45</v>
      </c>
      <c r="F4" s="11" t="str">
        <f t="shared" si="4"/>
        <v>04/11/2014 20:54:00</v>
      </c>
      <c r="G4" s="11" t="str">
        <f t="shared" si="5"/>
        <v>Retrieved from FTP server set to report MST time zone</v>
      </c>
    </row>
    <row r="5" spans="1:7" x14ac:dyDescent="0.25">
      <c r="A5" s="10"/>
      <c r="B5" s="11" t="b">
        <f t="shared" si="0"/>
        <v>0</v>
      </c>
      <c r="C5" s="11" t="str">
        <f t="shared" si="1"/>
        <v/>
      </c>
      <c r="D5" s="11" t="str">
        <f t="shared" si="2"/>
        <v/>
      </c>
      <c r="E5" s="11" t="str">
        <f t="shared" si="3"/>
        <v/>
      </c>
      <c r="F5" s="11" t="str">
        <f t="shared" si="4"/>
        <v/>
      </c>
      <c r="G5" s="11" t="str">
        <f t="shared" si="5"/>
        <v/>
      </c>
    </row>
    <row r="6" spans="1:7" x14ac:dyDescent="0.25">
      <c r="A6" s="10" t="s">
        <v>344</v>
      </c>
      <c r="B6" s="11" t="b">
        <f t="shared" si="0"/>
        <v>1</v>
      </c>
      <c r="C6" s="11">
        <f t="shared" si="1"/>
        <v>13</v>
      </c>
      <c r="D6" s="11">
        <f t="shared" si="2"/>
        <v>33</v>
      </c>
      <c r="E6" s="11">
        <f t="shared" si="3"/>
        <v>45</v>
      </c>
      <c r="F6" s="11" t="str">
        <f t="shared" si="4"/>
        <v>03/09/2014 01:58:10</v>
      </c>
      <c r="G6" s="11" t="str">
        <f t="shared" si="5"/>
        <v>Just before the transition from Mountain standard to DST</v>
      </c>
    </row>
    <row r="7" spans="1:7" x14ac:dyDescent="0.25">
      <c r="A7" s="10" t="s">
        <v>345</v>
      </c>
      <c r="B7" s="11" t="b">
        <f t="shared" si="0"/>
        <v>1</v>
      </c>
      <c r="C7" s="11">
        <f t="shared" si="1"/>
        <v>13</v>
      </c>
      <c r="D7" s="11">
        <f t="shared" si="2"/>
        <v>33</v>
      </c>
      <c r="E7" s="11">
        <f t="shared" si="3"/>
        <v>45</v>
      </c>
      <c r="F7" s="11" t="str">
        <f t="shared" si="4"/>
        <v>03/09/2014 03:15:21</v>
      </c>
      <c r="G7" s="11" t="str">
        <f t="shared" si="5"/>
        <v>Just after the transition from Mountain standard to DST</v>
      </c>
    </row>
    <row r="8" spans="1:7" x14ac:dyDescent="0.25">
      <c r="A8" s="10" t="s">
        <v>346</v>
      </c>
      <c r="B8" s="11" t="b">
        <f t="shared" si="0"/>
        <v>1</v>
      </c>
      <c r="C8" s="11">
        <f t="shared" si="1"/>
        <v>13</v>
      </c>
      <c r="D8" s="11">
        <f t="shared" si="2"/>
        <v>33</v>
      </c>
      <c r="E8" s="11">
        <f t="shared" si="3"/>
        <v>45</v>
      </c>
      <c r="F8" s="11" t="str">
        <f t="shared" si="4"/>
        <v>03/09/2014 04:21:42</v>
      </c>
      <c r="G8" s="11" t="str">
        <f t="shared" si="5"/>
        <v>Just after the transition from Central standard to DST</v>
      </c>
    </row>
    <row r="9" spans="1:7" x14ac:dyDescent="0.25">
      <c r="A9" s="10"/>
      <c r="B9" s="11" t="b">
        <f t="shared" si="0"/>
        <v>0</v>
      </c>
      <c r="C9" s="11" t="str">
        <f t="shared" si="1"/>
        <v/>
      </c>
      <c r="D9" s="11" t="str">
        <f t="shared" si="2"/>
        <v/>
      </c>
      <c r="E9" s="11" t="str">
        <f t="shared" si="3"/>
        <v/>
      </c>
      <c r="F9" s="11" t="str">
        <f t="shared" si="4"/>
        <v/>
      </c>
      <c r="G9" s="11" t="str">
        <f t="shared" si="5"/>
        <v/>
      </c>
    </row>
    <row r="10" spans="1:7" x14ac:dyDescent="0.25">
      <c r="A10" s="10" t="s">
        <v>347</v>
      </c>
      <c r="B10" s="11" t="b">
        <f t="shared" si="0"/>
        <v>1</v>
      </c>
      <c r="C10" s="11">
        <f t="shared" si="1"/>
        <v>13</v>
      </c>
      <c r="D10" s="11">
        <f t="shared" si="2"/>
        <v>33</v>
      </c>
      <c r="E10" s="11">
        <f t="shared" si="3"/>
        <v>45</v>
      </c>
      <c r="F10" s="11" t="str">
        <f t="shared" si="4"/>
        <v>11/02/2014 00:55:55</v>
      </c>
      <c r="G10" s="11" t="str">
        <f t="shared" si="5"/>
        <v>Just before the transition from Central DST to standard</v>
      </c>
    </row>
    <row r="11" spans="1:7" x14ac:dyDescent="0.25">
      <c r="A11" s="10" t="s">
        <v>348</v>
      </c>
      <c r="B11" s="11" t="b">
        <f t="shared" si="0"/>
        <v>1</v>
      </c>
      <c r="C11" s="11">
        <f t="shared" si="1"/>
        <v>13</v>
      </c>
      <c r="D11" s="11">
        <f t="shared" si="2"/>
        <v>33</v>
      </c>
      <c r="E11" s="11">
        <f t="shared" si="3"/>
        <v>45</v>
      </c>
      <c r="F11" s="11" t="str">
        <f t="shared" si="4"/>
        <v>11/02/2014 01:59:20</v>
      </c>
      <c r="G11" s="11" t="str">
        <f t="shared" si="5"/>
        <v>Just before the transition from Mountain DST to standard</v>
      </c>
    </row>
    <row r="12" spans="1:7" x14ac:dyDescent="0.25">
      <c r="A12" s="10" t="s">
        <v>349</v>
      </c>
      <c r="B12" s="11" t="b">
        <f t="shared" si="0"/>
        <v>1</v>
      </c>
      <c r="C12" s="11">
        <f t="shared" si="1"/>
        <v>13</v>
      </c>
      <c r="D12" s="11">
        <f t="shared" si="2"/>
        <v>33</v>
      </c>
      <c r="E12" s="11">
        <f t="shared" si="3"/>
        <v>45</v>
      </c>
      <c r="F12" s="11" t="str">
        <f t="shared" si="4"/>
        <v>11/02/2014 02:01:25</v>
      </c>
      <c r="G12" s="11" t="str">
        <f t="shared" si="5"/>
        <v>Just after the transition from Mountain DST to standard</v>
      </c>
    </row>
    <row r="13" spans="1:7" x14ac:dyDescent="0.25">
      <c r="A13" s="10" t="s">
        <v>350</v>
      </c>
      <c r="B13" s="11" t="b">
        <f t="shared" si="0"/>
        <v>0</v>
      </c>
      <c r="C13" s="11" t="str">
        <f t="shared" si="1"/>
        <v/>
      </c>
      <c r="D13" s="11" t="str">
        <f t="shared" si="2"/>
        <v/>
      </c>
      <c r="E13" s="11">
        <f t="shared" si="3"/>
        <v>13</v>
      </c>
      <c r="F13" s="11" t="str">
        <f t="shared" si="4"/>
        <v/>
      </c>
      <c r="G13" s="11" t="str">
        <f t="shared" si="5"/>
        <v/>
      </c>
    </row>
  </sheetData>
  <sheetProtection password="861F" sheet="1" objects="1" scenarios="1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F106"/>
  <sheetViews>
    <sheetView workbookViewId="0">
      <pane xSplit="1" ySplit="1" topLeftCell="B63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32.5" bestFit="1" customWidth="1"/>
    <col min="2" max="2" width="63.5" bestFit="1" customWidth="1"/>
    <col min="3" max="3" width="18.75" bestFit="1" customWidth="1"/>
    <col min="4" max="5" width="32.5" bestFit="1" customWidth="1"/>
    <col min="6" max="6" width="16.75" bestFit="1" customWidth="1"/>
  </cols>
  <sheetData>
    <row r="1" spans="1: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3">
        <v>0</v>
      </c>
      <c r="D2" s="2" t="s">
        <v>6</v>
      </c>
      <c r="E2" s="2" t="s">
        <v>8</v>
      </c>
      <c r="F2" s="2" t="b">
        <v>1</v>
      </c>
    </row>
    <row r="3" spans="1:6" x14ac:dyDescent="0.25">
      <c r="A3" s="4" t="s">
        <v>9</v>
      </c>
      <c r="B3" s="4" t="s">
        <v>10</v>
      </c>
      <c r="C3" s="5">
        <v>0</v>
      </c>
      <c r="D3" s="4" t="s">
        <v>11</v>
      </c>
      <c r="E3" s="4" t="s">
        <v>11</v>
      </c>
      <c r="F3" s="4" t="b">
        <v>0</v>
      </c>
    </row>
    <row r="4" spans="1:6" x14ac:dyDescent="0.25">
      <c r="A4" s="4" t="s">
        <v>12</v>
      </c>
      <c r="B4" s="4" t="s">
        <v>13</v>
      </c>
      <c r="C4" s="5">
        <v>0</v>
      </c>
      <c r="D4" s="4" t="s">
        <v>12</v>
      </c>
      <c r="E4" s="4" t="s">
        <v>14</v>
      </c>
      <c r="F4" s="4" t="b">
        <v>1</v>
      </c>
    </row>
    <row r="5" spans="1:6" x14ac:dyDescent="0.25">
      <c r="A5" s="4" t="s">
        <v>15</v>
      </c>
      <c r="B5" s="4" t="s">
        <v>16</v>
      </c>
      <c r="C5" s="5">
        <v>0</v>
      </c>
      <c r="D5" s="4" t="s">
        <v>15</v>
      </c>
      <c r="E5" s="4" t="s">
        <v>17</v>
      </c>
      <c r="F5" s="4" t="b">
        <v>0</v>
      </c>
    </row>
    <row r="6" spans="1:6" x14ac:dyDescent="0.25">
      <c r="A6" s="4" t="s">
        <v>18</v>
      </c>
      <c r="B6" s="4" t="s">
        <v>19</v>
      </c>
      <c r="C6" s="5">
        <v>4.1666666666666664E-2</v>
      </c>
      <c r="D6" s="4" t="s">
        <v>18</v>
      </c>
      <c r="E6" s="4" t="s">
        <v>20</v>
      </c>
      <c r="F6" s="4" t="b">
        <v>1</v>
      </c>
    </row>
    <row r="7" spans="1:6" x14ac:dyDescent="0.25">
      <c r="A7" s="4" t="s">
        <v>21</v>
      </c>
      <c r="B7" s="4" t="s">
        <v>22</v>
      </c>
      <c r="C7" s="5">
        <v>4.1666666666666664E-2</v>
      </c>
      <c r="D7" s="4" t="s">
        <v>21</v>
      </c>
      <c r="E7" s="4" t="s">
        <v>23</v>
      </c>
      <c r="F7" s="4" t="b">
        <v>1</v>
      </c>
    </row>
    <row r="8" spans="1:6" x14ac:dyDescent="0.25">
      <c r="A8" s="4" t="s">
        <v>24</v>
      </c>
      <c r="B8" s="4" t="s">
        <v>25</v>
      </c>
      <c r="C8" s="5">
        <v>4.1666666666666664E-2</v>
      </c>
      <c r="D8" s="4" t="s">
        <v>24</v>
      </c>
      <c r="E8" s="4" t="s">
        <v>26</v>
      </c>
      <c r="F8" s="4" t="b">
        <v>1</v>
      </c>
    </row>
    <row r="9" spans="1:6" x14ac:dyDescent="0.25">
      <c r="A9" s="4" t="s">
        <v>27</v>
      </c>
      <c r="B9" s="4" t="s">
        <v>28</v>
      </c>
      <c r="C9" s="5">
        <v>4.1666666666666664E-2</v>
      </c>
      <c r="D9" s="4" t="s">
        <v>27</v>
      </c>
      <c r="E9" s="4" t="s">
        <v>29</v>
      </c>
      <c r="F9" s="4" t="b">
        <v>1</v>
      </c>
    </row>
    <row r="10" spans="1:6" x14ac:dyDescent="0.25">
      <c r="A10" s="4" t="s">
        <v>30</v>
      </c>
      <c r="B10" s="4" t="s">
        <v>31</v>
      </c>
      <c r="C10" s="5">
        <v>4.1666666666666664E-2</v>
      </c>
      <c r="D10" s="4" t="s">
        <v>30</v>
      </c>
      <c r="E10" s="4" t="s">
        <v>32</v>
      </c>
      <c r="F10" s="4" t="b">
        <v>0</v>
      </c>
    </row>
    <row r="11" spans="1:6" x14ac:dyDescent="0.25">
      <c r="A11" s="4" t="s">
        <v>33</v>
      </c>
      <c r="B11" s="4" t="s">
        <v>34</v>
      </c>
      <c r="C11" s="5">
        <v>4.1666666666666664E-2</v>
      </c>
      <c r="D11" s="4" t="s">
        <v>33</v>
      </c>
      <c r="E11" s="4" t="s">
        <v>35</v>
      </c>
      <c r="F11" s="4" t="b">
        <v>1</v>
      </c>
    </row>
    <row r="12" spans="1:6" x14ac:dyDescent="0.25">
      <c r="A12" s="4" t="s">
        <v>36</v>
      </c>
      <c r="B12" s="4" t="s">
        <v>37</v>
      </c>
      <c r="C12" s="5">
        <v>8.3333333333333329E-2</v>
      </c>
      <c r="D12" s="4" t="s">
        <v>36</v>
      </c>
      <c r="E12" s="4" t="s">
        <v>38</v>
      </c>
      <c r="F12" s="4" t="b">
        <v>1</v>
      </c>
    </row>
    <row r="13" spans="1:6" x14ac:dyDescent="0.25">
      <c r="A13" s="4" t="s">
        <v>39</v>
      </c>
      <c r="B13" s="4" t="s">
        <v>40</v>
      </c>
      <c r="C13" s="5">
        <v>8.3333333333333329E-2</v>
      </c>
      <c r="D13" s="4" t="s">
        <v>39</v>
      </c>
      <c r="E13" s="4" t="s">
        <v>41</v>
      </c>
      <c r="F13" s="4" t="b">
        <v>1</v>
      </c>
    </row>
    <row r="14" spans="1:6" x14ac:dyDescent="0.25">
      <c r="A14" s="4" t="s">
        <v>42</v>
      </c>
      <c r="B14" s="4" t="s">
        <v>43</v>
      </c>
      <c r="C14" s="5">
        <v>8.3333333333333329E-2</v>
      </c>
      <c r="D14" s="4" t="s">
        <v>42</v>
      </c>
      <c r="E14" s="4" t="s">
        <v>44</v>
      </c>
      <c r="F14" s="4" t="b">
        <v>1</v>
      </c>
    </row>
    <row r="15" spans="1:6" x14ac:dyDescent="0.25">
      <c r="A15" s="4" t="s">
        <v>45</v>
      </c>
      <c r="B15" s="4" t="s">
        <v>46</v>
      </c>
      <c r="C15" s="5">
        <v>8.3333333333333329E-2</v>
      </c>
      <c r="D15" s="4" t="s">
        <v>45</v>
      </c>
      <c r="E15" s="4" t="s">
        <v>47</v>
      </c>
      <c r="F15" s="4" t="b">
        <v>1</v>
      </c>
    </row>
    <row r="16" spans="1:6" x14ac:dyDescent="0.25">
      <c r="A16" s="4" t="s">
        <v>48</v>
      </c>
      <c r="B16" s="4" t="s">
        <v>49</v>
      </c>
      <c r="C16" s="5">
        <v>8.3333333333333329E-2</v>
      </c>
      <c r="D16" s="4" t="s">
        <v>48</v>
      </c>
      <c r="E16" s="4" t="s">
        <v>50</v>
      </c>
      <c r="F16" s="4" t="b">
        <v>1</v>
      </c>
    </row>
    <row r="17" spans="1:6" x14ac:dyDescent="0.25">
      <c r="A17" s="4" t="s">
        <v>51</v>
      </c>
      <c r="B17" s="4" t="s">
        <v>52</v>
      </c>
      <c r="C17" s="5">
        <v>8.3333333333333329E-2</v>
      </c>
      <c r="D17" s="4" t="s">
        <v>51</v>
      </c>
      <c r="E17" s="4" t="s">
        <v>53</v>
      </c>
      <c r="F17" s="4" t="b">
        <v>0</v>
      </c>
    </row>
    <row r="18" spans="1:6" x14ac:dyDescent="0.25">
      <c r="A18" s="4" t="s">
        <v>54</v>
      </c>
      <c r="B18" s="4" t="s">
        <v>55</v>
      </c>
      <c r="C18" s="5">
        <v>8.3333333333333329E-2</v>
      </c>
      <c r="D18" s="4" t="s">
        <v>54</v>
      </c>
      <c r="E18" s="4" t="s">
        <v>56</v>
      </c>
      <c r="F18" s="4" t="b">
        <v>1</v>
      </c>
    </row>
    <row r="19" spans="1:6" x14ac:dyDescent="0.25">
      <c r="A19" s="4" t="s">
        <v>57</v>
      </c>
      <c r="B19" s="4" t="s">
        <v>58</v>
      </c>
      <c r="C19" s="5">
        <v>8.3333333333333329E-2</v>
      </c>
      <c r="D19" s="4" t="s">
        <v>57</v>
      </c>
      <c r="E19" s="4" t="s">
        <v>59</v>
      </c>
      <c r="F19" s="4" t="b">
        <v>1</v>
      </c>
    </row>
    <row r="20" spans="1:6" x14ac:dyDescent="0.25">
      <c r="A20" s="4" t="s">
        <v>60</v>
      </c>
      <c r="B20" s="4" t="s">
        <v>61</v>
      </c>
      <c r="C20" s="5">
        <v>8.3333333333333329E-2</v>
      </c>
      <c r="D20" s="4" t="s">
        <v>62</v>
      </c>
      <c r="E20" s="4" t="s">
        <v>63</v>
      </c>
      <c r="F20" s="4" t="b">
        <v>1</v>
      </c>
    </row>
    <row r="21" spans="1:6" x14ac:dyDescent="0.25">
      <c r="A21" s="4" t="s">
        <v>64</v>
      </c>
      <c r="B21" s="4" t="s">
        <v>65</v>
      </c>
      <c r="C21" s="5">
        <v>8.3333333333333329E-2</v>
      </c>
      <c r="D21" s="4" t="s">
        <v>64</v>
      </c>
      <c r="E21" s="4" t="s">
        <v>66</v>
      </c>
      <c r="F21" s="4" t="b">
        <v>1</v>
      </c>
    </row>
    <row r="22" spans="1:6" x14ac:dyDescent="0.25">
      <c r="A22" s="4" t="s">
        <v>67</v>
      </c>
      <c r="B22" s="4" t="s">
        <v>68</v>
      </c>
      <c r="C22" s="5">
        <v>0.125</v>
      </c>
      <c r="D22" s="4" t="s">
        <v>67</v>
      </c>
      <c r="E22" s="4" t="s">
        <v>69</v>
      </c>
      <c r="F22" s="4" t="b">
        <v>1</v>
      </c>
    </row>
    <row r="23" spans="1:6" x14ac:dyDescent="0.25">
      <c r="A23" s="4" t="s">
        <v>70</v>
      </c>
      <c r="B23" s="4" t="s">
        <v>71</v>
      </c>
      <c r="C23" s="5">
        <v>0.125</v>
      </c>
      <c r="D23" s="4" t="s">
        <v>70</v>
      </c>
      <c r="E23" s="4" t="s">
        <v>72</v>
      </c>
      <c r="F23" s="4" t="b">
        <v>1</v>
      </c>
    </row>
    <row r="24" spans="1:6" x14ac:dyDescent="0.25">
      <c r="A24" s="4" t="s">
        <v>73</v>
      </c>
      <c r="B24" s="4" t="s">
        <v>74</v>
      </c>
      <c r="C24" s="5">
        <v>0.125</v>
      </c>
      <c r="D24" s="4" t="s">
        <v>73</v>
      </c>
      <c r="E24" s="4" t="s">
        <v>75</v>
      </c>
      <c r="F24" s="4" t="b">
        <v>1</v>
      </c>
    </row>
    <row r="25" spans="1:6" x14ac:dyDescent="0.25">
      <c r="A25" s="4" t="s">
        <v>76</v>
      </c>
      <c r="B25" s="4" t="s">
        <v>77</v>
      </c>
      <c r="C25" s="5">
        <v>0.125</v>
      </c>
      <c r="D25" s="4" t="s">
        <v>76</v>
      </c>
      <c r="E25" s="4" t="s">
        <v>78</v>
      </c>
      <c r="F25" s="4" t="b">
        <v>0</v>
      </c>
    </row>
    <row r="26" spans="1:6" x14ac:dyDescent="0.25">
      <c r="A26" s="4" t="s">
        <v>79</v>
      </c>
      <c r="B26" s="4" t="s">
        <v>80</v>
      </c>
      <c r="C26" s="5">
        <v>0.125</v>
      </c>
      <c r="D26" s="4" t="s">
        <v>79</v>
      </c>
      <c r="E26" s="4" t="s">
        <v>81</v>
      </c>
      <c r="F26" s="4" t="b">
        <v>0</v>
      </c>
    </row>
    <row r="27" spans="1:6" x14ac:dyDescent="0.25">
      <c r="A27" s="4" t="s">
        <v>82</v>
      </c>
      <c r="B27" s="4" t="s">
        <v>83</v>
      </c>
      <c r="C27" s="5">
        <v>0.14583333333333334</v>
      </c>
      <c r="D27" s="4" t="s">
        <v>82</v>
      </c>
      <c r="E27" s="4" t="s">
        <v>84</v>
      </c>
      <c r="F27" s="4" t="b">
        <v>1</v>
      </c>
    </row>
    <row r="28" spans="1:6" x14ac:dyDescent="0.25">
      <c r="A28" s="4" t="s">
        <v>85</v>
      </c>
      <c r="B28" s="4" t="s">
        <v>86</v>
      </c>
      <c r="C28" s="5">
        <v>0.16666666666666666</v>
      </c>
      <c r="D28" s="4" t="s">
        <v>85</v>
      </c>
      <c r="E28" s="4" t="s">
        <v>87</v>
      </c>
      <c r="F28" s="4" t="b">
        <v>0</v>
      </c>
    </row>
    <row r="29" spans="1:6" x14ac:dyDescent="0.25">
      <c r="A29" s="4" t="s">
        <v>88</v>
      </c>
      <c r="B29" s="4" t="s">
        <v>89</v>
      </c>
      <c r="C29" s="5">
        <v>0.16666666666666666</v>
      </c>
      <c r="D29" s="4" t="s">
        <v>88</v>
      </c>
      <c r="E29" s="4" t="s">
        <v>90</v>
      </c>
      <c r="F29" s="4" t="b">
        <v>1</v>
      </c>
    </row>
    <row r="30" spans="1:6" x14ac:dyDescent="0.25">
      <c r="A30" s="4" t="s">
        <v>91</v>
      </c>
      <c r="B30" s="4" t="s">
        <v>92</v>
      </c>
      <c r="C30" s="5">
        <v>0.16666666666666666</v>
      </c>
      <c r="D30" s="4" t="s">
        <v>91</v>
      </c>
      <c r="E30" s="4" t="s">
        <v>93</v>
      </c>
      <c r="F30" s="4" t="b">
        <v>0</v>
      </c>
    </row>
    <row r="31" spans="1:6" x14ac:dyDescent="0.25">
      <c r="A31" s="4" t="s">
        <v>94</v>
      </c>
      <c r="B31" s="4" t="s">
        <v>95</v>
      </c>
      <c r="C31" s="5">
        <v>0.16666666666666666</v>
      </c>
      <c r="D31" s="4" t="s">
        <v>94</v>
      </c>
      <c r="E31" s="4" t="s">
        <v>96</v>
      </c>
      <c r="F31" s="4" t="b">
        <v>1</v>
      </c>
    </row>
    <row r="32" spans="1:6" x14ac:dyDescent="0.25">
      <c r="A32" s="4" t="s">
        <v>97</v>
      </c>
      <c r="B32" s="4" t="s">
        <v>98</v>
      </c>
      <c r="C32" s="5">
        <v>0.16666666666666666</v>
      </c>
      <c r="D32" s="4" t="s">
        <v>97</v>
      </c>
      <c r="E32" s="4" t="s">
        <v>99</v>
      </c>
      <c r="F32" s="4" t="b">
        <v>1</v>
      </c>
    </row>
    <row r="33" spans="1:6" x14ac:dyDescent="0.25">
      <c r="A33" s="4" t="s">
        <v>100</v>
      </c>
      <c r="B33" s="4" t="s">
        <v>101</v>
      </c>
      <c r="C33" s="5">
        <v>0.16666666666666666</v>
      </c>
      <c r="D33" s="4" t="s">
        <v>100</v>
      </c>
      <c r="E33" s="4" t="s">
        <v>102</v>
      </c>
      <c r="F33" s="4" t="b">
        <v>0</v>
      </c>
    </row>
    <row r="34" spans="1:6" x14ac:dyDescent="0.25">
      <c r="A34" s="4" t="s">
        <v>103</v>
      </c>
      <c r="B34" s="4" t="s">
        <v>104</v>
      </c>
      <c r="C34" s="5">
        <v>0.16666666666666666</v>
      </c>
      <c r="D34" s="4" t="s">
        <v>103</v>
      </c>
      <c r="E34" s="4" t="s">
        <v>105</v>
      </c>
      <c r="F34" s="4" t="b">
        <v>1</v>
      </c>
    </row>
    <row r="35" spans="1:6" x14ac:dyDescent="0.25">
      <c r="A35" s="4" t="s">
        <v>106</v>
      </c>
      <c r="B35" s="4" t="s">
        <v>107</v>
      </c>
      <c r="C35" s="5">
        <v>0.1875</v>
      </c>
      <c r="D35" s="4" t="s">
        <v>106</v>
      </c>
      <c r="E35" s="4" t="s">
        <v>108</v>
      </c>
      <c r="F35" s="4" t="b">
        <v>0</v>
      </c>
    </row>
    <row r="36" spans="1:6" x14ac:dyDescent="0.25">
      <c r="A36" s="4" t="s">
        <v>109</v>
      </c>
      <c r="B36" s="4" t="s">
        <v>110</v>
      </c>
      <c r="C36" s="5">
        <v>0.20833333333333334</v>
      </c>
      <c r="D36" s="4" t="s">
        <v>109</v>
      </c>
      <c r="E36" s="4" t="s">
        <v>111</v>
      </c>
      <c r="F36" s="4" t="b">
        <v>0</v>
      </c>
    </row>
    <row r="37" spans="1:6" x14ac:dyDescent="0.25">
      <c r="A37" s="4" t="s">
        <v>112</v>
      </c>
      <c r="B37" s="4" t="s">
        <v>113</v>
      </c>
      <c r="C37" s="5">
        <v>0.20833333333333334</v>
      </c>
      <c r="D37" s="4" t="s">
        <v>112</v>
      </c>
      <c r="E37" s="4" t="s">
        <v>114</v>
      </c>
      <c r="F37" s="4" t="b">
        <v>1</v>
      </c>
    </row>
    <row r="38" spans="1:6" x14ac:dyDescent="0.25">
      <c r="A38" s="4" t="s">
        <v>115</v>
      </c>
      <c r="B38" s="4" t="s">
        <v>116</v>
      </c>
      <c r="C38" s="5">
        <v>0.22916666666666666</v>
      </c>
      <c r="D38" s="4" t="s">
        <v>115</v>
      </c>
      <c r="E38" s="4" t="s">
        <v>117</v>
      </c>
      <c r="F38" s="4" t="b">
        <v>0</v>
      </c>
    </row>
    <row r="39" spans="1:6" x14ac:dyDescent="0.25">
      <c r="A39" s="4" t="s">
        <v>118</v>
      </c>
      <c r="B39" s="4" t="s">
        <v>119</v>
      </c>
      <c r="C39" s="5">
        <v>0.22916666666666666</v>
      </c>
      <c r="D39" s="4" t="s">
        <v>118</v>
      </c>
      <c r="E39" s="4" t="s">
        <v>120</v>
      </c>
      <c r="F39" s="4" t="b">
        <v>0</v>
      </c>
    </row>
    <row r="40" spans="1:6" x14ac:dyDescent="0.25">
      <c r="A40" s="4" t="s">
        <v>121</v>
      </c>
      <c r="B40" s="4" t="s">
        <v>122</v>
      </c>
      <c r="C40" s="5">
        <v>0.23958333333333334</v>
      </c>
      <c r="D40" s="4" t="s">
        <v>121</v>
      </c>
      <c r="E40" s="4" t="s">
        <v>123</v>
      </c>
      <c r="F40" s="4" t="b">
        <v>0</v>
      </c>
    </row>
    <row r="41" spans="1:6" x14ac:dyDescent="0.25">
      <c r="A41" s="4" t="s">
        <v>124</v>
      </c>
      <c r="B41" s="4" t="s">
        <v>125</v>
      </c>
      <c r="C41" s="5">
        <v>0.25</v>
      </c>
      <c r="D41" s="4" t="s">
        <v>124</v>
      </c>
      <c r="E41" s="4" t="s">
        <v>126</v>
      </c>
      <c r="F41" s="4" t="b">
        <v>0</v>
      </c>
    </row>
    <row r="42" spans="1:6" x14ac:dyDescent="0.25">
      <c r="A42" s="4" t="s">
        <v>127</v>
      </c>
      <c r="B42" s="4" t="s">
        <v>128</v>
      </c>
      <c r="C42" s="5">
        <v>0.25</v>
      </c>
      <c r="D42" s="4" t="s">
        <v>127</v>
      </c>
      <c r="E42" s="4" t="s">
        <v>129</v>
      </c>
      <c r="F42" s="4" t="b">
        <v>1</v>
      </c>
    </row>
    <row r="43" spans="1:6" x14ac:dyDescent="0.25">
      <c r="A43" s="4" t="s">
        <v>130</v>
      </c>
      <c r="B43" s="4" t="s">
        <v>131</v>
      </c>
      <c r="C43" s="5">
        <v>0.25</v>
      </c>
      <c r="D43" s="4" t="s">
        <v>130</v>
      </c>
      <c r="E43" s="4" t="s">
        <v>132</v>
      </c>
      <c r="F43" s="4" t="b">
        <v>1</v>
      </c>
    </row>
    <row r="44" spans="1:6" x14ac:dyDescent="0.25">
      <c r="A44" s="4" t="s">
        <v>133</v>
      </c>
      <c r="B44" s="4" t="s">
        <v>134</v>
      </c>
      <c r="C44" s="5">
        <v>0.27083333333333331</v>
      </c>
      <c r="D44" s="4" t="s">
        <v>133</v>
      </c>
      <c r="E44" s="4" t="s">
        <v>135</v>
      </c>
      <c r="F44" s="4" t="b">
        <v>0</v>
      </c>
    </row>
    <row r="45" spans="1:6" x14ac:dyDescent="0.25">
      <c r="A45" s="4" t="s">
        <v>136</v>
      </c>
      <c r="B45" s="4" t="s">
        <v>137</v>
      </c>
      <c r="C45" s="5">
        <v>0.29166666666666669</v>
      </c>
      <c r="D45" s="4" t="s">
        <v>136</v>
      </c>
      <c r="E45" s="4" t="s">
        <v>138</v>
      </c>
      <c r="F45" s="4" t="b">
        <v>0</v>
      </c>
    </row>
    <row r="46" spans="1:6" x14ac:dyDescent="0.25">
      <c r="A46" s="4" t="s">
        <v>139</v>
      </c>
      <c r="B46" s="4" t="s">
        <v>140</v>
      </c>
      <c r="C46" s="5">
        <v>0.29166666666666669</v>
      </c>
      <c r="D46" s="4" t="s">
        <v>139</v>
      </c>
      <c r="E46" s="4" t="s">
        <v>141</v>
      </c>
      <c r="F46" s="4" t="b">
        <v>1</v>
      </c>
    </row>
    <row r="47" spans="1:6" x14ac:dyDescent="0.25">
      <c r="A47" s="4" t="s">
        <v>142</v>
      </c>
      <c r="B47" s="4" t="s">
        <v>143</v>
      </c>
      <c r="C47" s="5">
        <v>0.33333333333333331</v>
      </c>
      <c r="D47" s="4" t="s">
        <v>142</v>
      </c>
      <c r="E47" s="4" t="s">
        <v>144</v>
      </c>
      <c r="F47" s="4" t="b">
        <v>0</v>
      </c>
    </row>
    <row r="48" spans="1:6" x14ac:dyDescent="0.25">
      <c r="A48" s="4" t="s">
        <v>145</v>
      </c>
      <c r="B48" s="4" t="s">
        <v>146</v>
      </c>
      <c r="C48" s="5">
        <v>0.33333333333333331</v>
      </c>
      <c r="D48" s="4" t="s">
        <v>145</v>
      </c>
      <c r="E48" s="4" t="s">
        <v>147</v>
      </c>
      <c r="F48" s="4" t="b">
        <v>1</v>
      </c>
    </row>
    <row r="49" spans="1:6" x14ac:dyDescent="0.25">
      <c r="A49" s="4" t="s">
        <v>148</v>
      </c>
      <c r="B49" s="4" t="s">
        <v>149</v>
      </c>
      <c r="C49" s="5">
        <v>0.33333333333333331</v>
      </c>
      <c r="D49" s="4" t="s">
        <v>150</v>
      </c>
      <c r="E49" s="4" t="s">
        <v>151</v>
      </c>
      <c r="F49" s="4" t="b">
        <v>0</v>
      </c>
    </row>
    <row r="50" spans="1:6" x14ac:dyDescent="0.25">
      <c r="A50" s="4" t="s">
        <v>152</v>
      </c>
      <c r="B50" s="4" t="s">
        <v>153</v>
      </c>
      <c r="C50" s="5">
        <v>0.33333333333333331</v>
      </c>
      <c r="D50" s="4" t="s">
        <v>152</v>
      </c>
      <c r="E50" s="4" t="s">
        <v>154</v>
      </c>
      <c r="F50" s="4" t="b">
        <v>1</v>
      </c>
    </row>
    <row r="51" spans="1:6" x14ac:dyDescent="0.25">
      <c r="A51" s="4" t="s">
        <v>155</v>
      </c>
      <c r="B51" s="4" t="s">
        <v>156</v>
      </c>
      <c r="C51" s="5">
        <v>0.33333333333333331</v>
      </c>
      <c r="D51" s="4" t="s">
        <v>155</v>
      </c>
      <c r="E51" s="4" t="s">
        <v>157</v>
      </c>
      <c r="F51" s="4" t="b">
        <v>0</v>
      </c>
    </row>
    <row r="52" spans="1:6" x14ac:dyDescent="0.25">
      <c r="A52" s="4" t="s">
        <v>158</v>
      </c>
      <c r="B52" s="4" t="s">
        <v>159</v>
      </c>
      <c r="C52" s="5">
        <v>0.33333333333333331</v>
      </c>
      <c r="D52" s="4" t="s">
        <v>158</v>
      </c>
      <c r="E52" s="4" t="s">
        <v>160</v>
      </c>
      <c r="F52" s="4" t="b">
        <v>0</v>
      </c>
    </row>
    <row r="53" spans="1:6" x14ac:dyDescent="0.25">
      <c r="A53" s="4" t="s">
        <v>161</v>
      </c>
      <c r="B53" s="4" t="s">
        <v>162</v>
      </c>
      <c r="C53" s="5">
        <v>0.375</v>
      </c>
      <c r="D53" s="4" t="s">
        <v>161</v>
      </c>
      <c r="E53" s="4" t="s">
        <v>163</v>
      </c>
      <c r="F53" s="4" t="b">
        <v>1</v>
      </c>
    </row>
    <row r="54" spans="1:6" x14ac:dyDescent="0.25">
      <c r="A54" s="4" t="s">
        <v>164</v>
      </c>
      <c r="B54" s="4" t="s">
        <v>165</v>
      </c>
      <c r="C54" s="5">
        <v>0.375</v>
      </c>
      <c r="D54" s="4" t="s">
        <v>164</v>
      </c>
      <c r="E54" s="4" t="s">
        <v>166</v>
      </c>
      <c r="F54" s="4" t="b">
        <v>0</v>
      </c>
    </row>
    <row r="55" spans="1:6" x14ac:dyDescent="0.25">
      <c r="A55" s="4" t="s">
        <v>167</v>
      </c>
      <c r="B55" s="4" t="s">
        <v>168</v>
      </c>
      <c r="C55" s="5">
        <v>0.375</v>
      </c>
      <c r="D55" s="4" t="s">
        <v>167</v>
      </c>
      <c r="E55" s="4" t="s">
        <v>169</v>
      </c>
      <c r="F55" s="4" t="b">
        <v>0</v>
      </c>
    </row>
    <row r="56" spans="1:6" x14ac:dyDescent="0.25">
      <c r="A56" s="4" t="s">
        <v>170</v>
      </c>
      <c r="B56" s="4" t="s">
        <v>171</v>
      </c>
      <c r="C56" s="5">
        <v>0.39583333333333331</v>
      </c>
      <c r="D56" s="4" t="s">
        <v>170</v>
      </c>
      <c r="E56" s="4" t="s">
        <v>172</v>
      </c>
      <c r="F56" s="4" t="b">
        <v>1</v>
      </c>
    </row>
    <row r="57" spans="1:6" x14ac:dyDescent="0.25">
      <c r="A57" s="4" t="s">
        <v>173</v>
      </c>
      <c r="B57" s="4" t="s">
        <v>174</v>
      </c>
      <c r="C57" s="5">
        <v>0.39583333333333331</v>
      </c>
      <c r="D57" s="4" t="s">
        <v>173</v>
      </c>
      <c r="E57" s="4" t="s">
        <v>175</v>
      </c>
      <c r="F57" s="4" t="b">
        <v>0</v>
      </c>
    </row>
    <row r="58" spans="1:6" x14ac:dyDescent="0.25">
      <c r="A58" s="4" t="s">
        <v>176</v>
      </c>
      <c r="B58" s="4" t="s">
        <v>177</v>
      </c>
      <c r="C58" s="5">
        <v>0.41666666666666669</v>
      </c>
      <c r="D58" s="4" t="s">
        <v>176</v>
      </c>
      <c r="E58" s="4" t="s">
        <v>178</v>
      </c>
      <c r="F58" s="4" t="b">
        <v>0</v>
      </c>
    </row>
    <row r="59" spans="1:6" x14ac:dyDescent="0.25">
      <c r="A59" s="4" t="s">
        <v>179</v>
      </c>
      <c r="B59" s="4" t="s">
        <v>180</v>
      </c>
      <c r="C59" s="5">
        <v>0.41666666666666669</v>
      </c>
      <c r="D59" s="4" t="s">
        <v>179</v>
      </c>
      <c r="E59" s="4" t="s">
        <v>181</v>
      </c>
      <c r="F59" s="4" t="b">
        <v>1</v>
      </c>
    </row>
    <row r="60" spans="1:6" x14ac:dyDescent="0.25">
      <c r="A60" s="4" t="s">
        <v>182</v>
      </c>
      <c r="B60" s="4" t="s">
        <v>183</v>
      </c>
      <c r="C60" s="5">
        <v>0.41666666666666669</v>
      </c>
      <c r="D60" s="4" t="s">
        <v>182</v>
      </c>
      <c r="E60" s="4" t="s">
        <v>184</v>
      </c>
      <c r="F60" s="4" t="b">
        <v>0</v>
      </c>
    </row>
    <row r="61" spans="1:6" x14ac:dyDescent="0.25">
      <c r="A61" s="4" t="s">
        <v>185</v>
      </c>
      <c r="B61" s="4" t="s">
        <v>186</v>
      </c>
      <c r="C61" s="5">
        <v>0.41666666666666669</v>
      </c>
      <c r="D61" s="4" t="s">
        <v>185</v>
      </c>
      <c r="E61" s="4" t="s">
        <v>187</v>
      </c>
      <c r="F61" s="4" t="b">
        <v>1</v>
      </c>
    </row>
    <row r="62" spans="1:6" x14ac:dyDescent="0.25">
      <c r="A62" s="4" t="s">
        <v>188</v>
      </c>
      <c r="B62" s="4" t="s">
        <v>189</v>
      </c>
      <c r="C62" s="5">
        <v>0.41666666666666669</v>
      </c>
      <c r="D62" s="4" t="s">
        <v>188</v>
      </c>
      <c r="E62" s="4" t="s">
        <v>190</v>
      </c>
      <c r="F62" s="4" t="b">
        <v>1</v>
      </c>
    </row>
    <row r="63" spans="1:6" x14ac:dyDescent="0.25">
      <c r="A63" s="4" t="s">
        <v>191</v>
      </c>
      <c r="B63" s="4" t="s">
        <v>192</v>
      </c>
      <c r="C63" s="5">
        <v>0.45833333333333331</v>
      </c>
      <c r="D63" s="4" t="s">
        <v>191</v>
      </c>
      <c r="E63" s="4" t="s">
        <v>193</v>
      </c>
      <c r="F63" s="4" t="b">
        <v>0</v>
      </c>
    </row>
    <row r="64" spans="1:6" x14ac:dyDescent="0.25">
      <c r="A64" s="4" t="s">
        <v>194</v>
      </c>
      <c r="B64" s="4" t="s">
        <v>195</v>
      </c>
      <c r="C64" s="5">
        <v>0.45833333333333331</v>
      </c>
      <c r="D64" s="4" t="s">
        <v>194</v>
      </c>
      <c r="E64" s="4" t="s">
        <v>196</v>
      </c>
      <c r="F64" s="4" t="b">
        <v>1</v>
      </c>
    </row>
    <row r="65" spans="1:6" x14ac:dyDescent="0.25">
      <c r="A65" s="4" t="s">
        <v>197</v>
      </c>
      <c r="B65" s="4" t="s">
        <v>198</v>
      </c>
      <c r="C65" s="5">
        <v>0.5</v>
      </c>
      <c r="D65" s="4" t="s">
        <v>197</v>
      </c>
      <c r="E65" s="4" t="s">
        <v>199</v>
      </c>
      <c r="F65" s="4" t="b">
        <v>1</v>
      </c>
    </row>
    <row r="66" spans="1:6" x14ac:dyDescent="0.25">
      <c r="A66" s="4" t="s">
        <v>200</v>
      </c>
      <c r="B66" s="4" t="s">
        <v>201</v>
      </c>
      <c r="C66" s="5">
        <v>0.5</v>
      </c>
      <c r="D66" s="4" t="s">
        <v>200</v>
      </c>
      <c r="E66" s="4" t="s">
        <v>200</v>
      </c>
      <c r="F66" s="4" t="b">
        <v>0</v>
      </c>
    </row>
    <row r="67" spans="1:6" x14ac:dyDescent="0.25">
      <c r="A67" s="4" t="s">
        <v>202</v>
      </c>
      <c r="B67" s="4" t="s">
        <v>203</v>
      </c>
      <c r="C67" s="5">
        <v>0.5</v>
      </c>
      <c r="D67" s="4" t="s">
        <v>202</v>
      </c>
      <c r="E67" s="4" t="s">
        <v>204</v>
      </c>
      <c r="F67" s="4" t="b">
        <v>1</v>
      </c>
    </row>
    <row r="68" spans="1:6" x14ac:dyDescent="0.25">
      <c r="A68" s="4" t="s">
        <v>205</v>
      </c>
      <c r="B68" s="4" t="s">
        <v>206</v>
      </c>
      <c r="C68" s="5">
        <v>0.5</v>
      </c>
      <c r="D68" s="4" t="s">
        <v>205</v>
      </c>
      <c r="E68" s="4" t="s">
        <v>207</v>
      </c>
      <c r="F68" s="4" t="b">
        <v>1</v>
      </c>
    </row>
    <row r="69" spans="1:6" x14ac:dyDescent="0.25">
      <c r="A69" s="4" t="s">
        <v>208</v>
      </c>
      <c r="B69" s="4" t="s">
        <v>209</v>
      </c>
      <c r="C69" s="5">
        <v>0.5</v>
      </c>
      <c r="D69" s="4" t="s">
        <v>208</v>
      </c>
      <c r="E69" s="4" t="s">
        <v>210</v>
      </c>
      <c r="F69" s="4" t="b">
        <v>1</v>
      </c>
    </row>
    <row r="70" spans="1:6" x14ac:dyDescent="0.25">
      <c r="A70" s="4" t="s">
        <v>211</v>
      </c>
      <c r="B70" s="4" t="s">
        <v>212</v>
      </c>
      <c r="C70" s="5">
        <v>0.54166666666666663</v>
      </c>
      <c r="D70" s="4" t="s">
        <v>211</v>
      </c>
      <c r="E70" s="4" t="s">
        <v>213</v>
      </c>
      <c r="F70" s="4" t="b">
        <v>0</v>
      </c>
    </row>
    <row r="71" spans="1:6" x14ac:dyDescent="0.25">
      <c r="A71" s="4" t="s">
        <v>214</v>
      </c>
      <c r="B71" s="4" t="s">
        <v>215</v>
      </c>
      <c r="C71" s="5">
        <v>0.54166666666666663</v>
      </c>
      <c r="D71" s="4" t="s">
        <v>214</v>
      </c>
      <c r="E71" s="4" t="s">
        <v>216</v>
      </c>
      <c r="F71" s="4" t="b">
        <v>1</v>
      </c>
    </row>
    <row r="72" spans="1:6" x14ac:dyDescent="0.25">
      <c r="A72" s="4" t="s">
        <v>217</v>
      </c>
      <c r="B72" s="4" t="s">
        <v>218</v>
      </c>
      <c r="C72" s="4" t="s">
        <v>219</v>
      </c>
      <c r="D72" s="4" t="s">
        <v>217</v>
      </c>
      <c r="E72" s="4" t="s">
        <v>220</v>
      </c>
      <c r="F72" s="4" t="b">
        <v>1</v>
      </c>
    </row>
    <row r="73" spans="1:6" x14ac:dyDescent="0.25">
      <c r="A73" s="4" t="s">
        <v>221</v>
      </c>
      <c r="B73" s="4" t="s">
        <v>222</v>
      </c>
      <c r="C73" s="4" t="s">
        <v>219</v>
      </c>
      <c r="D73" s="4" t="s">
        <v>221</v>
      </c>
      <c r="E73" s="4" t="s">
        <v>223</v>
      </c>
      <c r="F73" s="4" t="b">
        <v>0</v>
      </c>
    </row>
    <row r="74" spans="1:6" x14ac:dyDescent="0.25">
      <c r="A74" s="4" t="s">
        <v>224</v>
      </c>
      <c r="B74" s="4" t="s">
        <v>225</v>
      </c>
      <c r="C74" s="4" t="s">
        <v>226</v>
      </c>
      <c r="D74" s="4" t="s">
        <v>224</v>
      </c>
      <c r="E74" s="4" t="s">
        <v>224</v>
      </c>
      <c r="F74" s="4" t="b">
        <v>0</v>
      </c>
    </row>
    <row r="75" spans="1:6" x14ac:dyDescent="0.25">
      <c r="A75" s="4" t="s">
        <v>227</v>
      </c>
      <c r="B75" s="4" t="s">
        <v>228</v>
      </c>
      <c r="C75" s="4" t="s">
        <v>226</v>
      </c>
      <c r="D75" s="4" t="s">
        <v>227</v>
      </c>
      <c r="E75" s="4" t="s">
        <v>229</v>
      </c>
      <c r="F75" s="4" t="b">
        <v>1</v>
      </c>
    </row>
    <row r="76" spans="1:6" x14ac:dyDescent="0.25">
      <c r="A76" s="4" t="s">
        <v>230</v>
      </c>
      <c r="B76" s="4" t="s">
        <v>231</v>
      </c>
      <c r="C76" s="4" t="s">
        <v>232</v>
      </c>
      <c r="D76" s="4" t="s">
        <v>230</v>
      </c>
      <c r="E76" s="4" t="s">
        <v>233</v>
      </c>
      <c r="F76" s="4" t="b">
        <v>1</v>
      </c>
    </row>
    <row r="77" spans="1:6" x14ac:dyDescent="0.25">
      <c r="A77" s="4" t="s">
        <v>234</v>
      </c>
      <c r="B77" s="4" t="s">
        <v>235</v>
      </c>
      <c r="C77" s="4" t="s">
        <v>232</v>
      </c>
      <c r="D77" s="4" t="s">
        <v>234</v>
      </c>
      <c r="E77" s="4" t="s">
        <v>236</v>
      </c>
      <c r="F77" s="4" t="b">
        <v>1</v>
      </c>
    </row>
    <row r="78" spans="1:6" x14ac:dyDescent="0.25">
      <c r="A78" s="4" t="s">
        <v>237</v>
      </c>
      <c r="B78" s="4" t="s">
        <v>238</v>
      </c>
      <c r="C78" s="4" t="s">
        <v>232</v>
      </c>
      <c r="D78" s="4" t="s">
        <v>237</v>
      </c>
      <c r="E78" s="4" t="s">
        <v>239</v>
      </c>
      <c r="F78" s="4" t="b">
        <v>0</v>
      </c>
    </row>
    <row r="79" spans="1:6" x14ac:dyDescent="0.25">
      <c r="A79" s="4" t="s">
        <v>240</v>
      </c>
      <c r="B79" s="4" t="s">
        <v>241</v>
      </c>
      <c r="C79" s="4" t="s">
        <v>232</v>
      </c>
      <c r="D79" s="4" t="s">
        <v>240</v>
      </c>
      <c r="E79" s="4" t="s">
        <v>242</v>
      </c>
      <c r="F79" s="4" t="b">
        <v>1</v>
      </c>
    </row>
    <row r="80" spans="1:6" x14ac:dyDescent="0.25">
      <c r="A80" s="4" t="s">
        <v>243</v>
      </c>
      <c r="B80" s="4" t="s">
        <v>244</v>
      </c>
      <c r="C80" s="4" t="s">
        <v>232</v>
      </c>
      <c r="D80" s="4" t="s">
        <v>243</v>
      </c>
      <c r="E80" s="4" t="s">
        <v>245</v>
      </c>
      <c r="F80" s="4" t="b">
        <v>1</v>
      </c>
    </row>
    <row r="81" spans="1:6" x14ac:dyDescent="0.25">
      <c r="A81" s="4" t="s">
        <v>246</v>
      </c>
      <c r="B81" s="4" t="s">
        <v>247</v>
      </c>
      <c r="C81" s="4" t="s">
        <v>232</v>
      </c>
      <c r="D81" s="4" t="s">
        <v>246</v>
      </c>
      <c r="E81" s="4" t="s">
        <v>248</v>
      </c>
      <c r="F81" s="4" t="b">
        <v>1</v>
      </c>
    </row>
    <row r="82" spans="1:6" x14ac:dyDescent="0.25">
      <c r="A82" s="4" t="s">
        <v>249</v>
      </c>
      <c r="B82" s="4" t="s">
        <v>250</v>
      </c>
      <c r="C82" s="4" t="s">
        <v>251</v>
      </c>
      <c r="D82" s="4" t="s">
        <v>249</v>
      </c>
      <c r="E82" s="4" t="s">
        <v>252</v>
      </c>
      <c r="F82" s="4" t="b">
        <v>1</v>
      </c>
    </row>
    <row r="83" spans="1:6" x14ac:dyDescent="0.25">
      <c r="A83" s="4" t="s">
        <v>253</v>
      </c>
      <c r="B83" s="4" t="s">
        <v>254</v>
      </c>
      <c r="C83" s="4" t="s">
        <v>255</v>
      </c>
      <c r="D83" s="4" t="s">
        <v>253</v>
      </c>
      <c r="E83" s="4" t="s">
        <v>256</v>
      </c>
      <c r="F83" s="4" t="b">
        <v>1</v>
      </c>
    </row>
    <row r="84" spans="1:6" x14ac:dyDescent="0.25">
      <c r="A84" s="4" t="s">
        <v>257</v>
      </c>
      <c r="B84" s="4" t="s">
        <v>258</v>
      </c>
      <c r="C84" s="4" t="s">
        <v>255</v>
      </c>
      <c r="D84" s="4" t="s">
        <v>257</v>
      </c>
      <c r="E84" s="4" t="s">
        <v>259</v>
      </c>
      <c r="F84" s="4" t="b">
        <v>1</v>
      </c>
    </row>
    <row r="85" spans="1:6" x14ac:dyDescent="0.25">
      <c r="A85" s="4" t="s">
        <v>260</v>
      </c>
      <c r="B85" s="4" t="s">
        <v>261</v>
      </c>
      <c r="C85" s="4" t="s">
        <v>255</v>
      </c>
      <c r="D85" s="4" t="s">
        <v>260</v>
      </c>
      <c r="E85" s="4" t="s">
        <v>262</v>
      </c>
      <c r="F85" s="4" t="b">
        <v>1</v>
      </c>
    </row>
    <row r="86" spans="1:6" x14ac:dyDescent="0.25">
      <c r="A86" s="4" t="s">
        <v>263</v>
      </c>
      <c r="B86" s="4" t="s">
        <v>264</v>
      </c>
      <c r="C86" s="4" t="s">
        <v>255</v>
      </c>
      <c r="D86" s="4" t="s">
        <v>263</v>
      </c>
      <c r="E86" s="4" t="s">
        <v>265</v>
      </c>
      <c r="F86" s="4" t="b">
        <v>0</v>
      </c>
    </row>
    <row r="87" spans="1:6" x14ac:dyDescent="0.25">
      <c r="A87" s="4" t="s">
        <v>266</v>
      </c>
      <c r="B87" s="4" t="s">
        <v>267</v>
      </c>
      <c r="C87" s="4" t="s">
        <v>255</v>
      </c>
      <c r="D87" s="4" t="s">
        <v>266</v>
      </c>
      <c r="E87" s="4" t="s">
        <v>268</v>
      </c>
      <c r="F87" s="4" t="b">
        <v>1</v>
      </c>
    </row>
    <row r="88" spans="1:6" x14ac:dyDescent="0.25">
      <c r="A88" s="4" t="s">
        <v>269</v>
      </c>
      <c r="B88" s="4" t="s">
        <v>270</v>
      </c>
      <c r="C88" s="4" t="s">
        <v>271</v>
      </c>
      <c r="D88" s="4" t="s">
        <v>269</v>
      </c>
      <c r="E88" s="4" t="s">
        <v>272</v>
      </c>
      <c r="F88" s="4" t="b">
        <v>0</v>
      </c>
    </row>
    <row r="89" spans="1:6" x14ac:dyDescent="0.25">
      <c r="A89" s="4" t="s">
        <v>273</v>
      </c>
      <c r="B89" s="4" t="s">
        <v>274</v>
      </c>
      <c r="C89" s="4" t="s">
        <v>275</v>
      </c>
      <c r="D89" s="4" t="s">
        <v>273</v>
      </c>
      <c r="E89" s="4" t="s">
        <v>276</v>
      </c>
      <c r="F89" s="4" t="b">
        <v>0</v>
      </c>
    </row>
    <row r="90" spans="1:6" x14ac:dyDescent="0.25">
      <c r="A90" s="4" t="s">
        <v>277</v>
      </c>
      <c r="B90" s="4" t="s">
        <v>278</v>
      </c>
      <c r="C90" s="4" t="s">
        <v>275</v>
      </c>
      <c r="D90" s="4" t="s">
        <v>277</v>
      </c>
      <c r="E90" s="4" t="s">
        <v>279</v>
      </c>
      <c r="F90" s="4" t="b">
        <v>1</v>
      </c>
    </row>
    <row r="91" spans="1:6" x14ac:dyDescent="0.25">
      <c r="A91" s="4" t="s">
        <v>280</v>
      </c>
      <c r="B91" s="4" t="s">
        <v>281</v>
      </c>
      <c r="C91" s="4" t="s">
        <v>275</v>
      </c>
      <c r="D91" s="4" t="s">
        <v>280</v>
      </c>
      <c r="E91" s="4" t="s">
        <v>282</v>
      </c>
      <c r="F91" s="4" t="b">
        <v>1</v>
      </c>
    </row>
    <row r="92" spans="1:6" x14ac:dyDescent="0.25">
      <c r="A92" s="4" t="s">
        <v>283</v>
      </c>
      <c r="B92" s="4" t="s">
        <v>284</v>
      </c>
      <c r="C92" s="4" t="s">
        <v>285</v>
      </c>
      <c r="D92" s="4" t="s">
        <v>283</v>
      </c>
      <c r="E92" s="4" t="s">
        <v>286</v>
      </c>
      <c r="F92" s="4" t="b">
        <v>0</v>
      </c>
    </row>
    <row r="93" spans="1:6" x14ac:dyDescent="0.25">
      <c r="A93" s="6" t="s">
        <v>287</v>
      </c>
      <c r="B93" s="6" t="s">
        <v>288</v>
      </c>
      <c r="C93" s="6" t="s">
        <v>285</v>
      </c>
      <c r="D93" s="6" t="s">
        <v>287</v>
      </c>
      <c r="E93" s="6" t="s">
        <v>289</v>
      </c>
      <c r="F93" s="6" t="b">
        <v>1</v>
      </c>
    </row>
    <row r="94" spans="1:6" x14ac:dyDescent="0.25">
      <c r="A94" s="4" t="s">
        <v>290</v>
      </c>
      <c r="B94" s="4" t="s">
        <v>291</v>
      </c>
      <c r="C94" s="4" t="s">
        <v>285</v>
      </c>
      <c r="D94" s="4" t="s">
        <v>290</v>
      </c>
      <c r="E94" s="4" t="s">
        <v>292</v>
      </c>
      <c r="F94" s="4" t="b">
        <v>1</v>
      </c>
    </row>
    <row r="95" spans="1:6" x14ac:dyDescent="0.25">
      <c r="A95" s="4" t="s">
        <v>293</v>
      </c>
      <c r="B95" s="4" t="s">
        <v>294</v>
      </c>
      <c r="C95" s="4" t="s">
        <v>285</v>
      </c>
      <c r="D95" s="4" t="s">
        <v>293</v>
      </c>
      <c r="E95" s="4" t="s">
        <v>295</v>
      </c>
      <c r="F95" s="4" t="b">
        <v>1</v>
      </c>
    </row>
    <row r="96" spans="1:6" x14ac:dyDescent="0.25">
      <c r="A96" s="4" t="s">
        <v>296</v>
      </c>
      <c r="B96" s="4" t="s">
        <v>297</v>
      </c>
      <c r="C96" s="4" t="s">
        <v>285</v>
      </c>
      <c r="D96" s="4" t="s">
        <v>296</v>
      </c>
      <c r="E96" s="4" t="s">
        <v>298</v>
      </c>
      <c r="F96" s="4" t="b">
        <v>0</v>
      </c>
    </row>
    <row r="97" spans="1:6" x14ac:dyDescent="0.25">
      <c r="A97" s="4" t="s">
        <v>299</v>
      </c>
      <c r="B97" s="4" t="s">
        <v>300</v>
      </c>
      <c r="C97" s="4" t="s">
        <v>301</v>
      </c>
      <c r="D97" s="4" t="s">
        <v>299</v>
      </c>
      <c r="E97" s="4" t="s">
        <v>302</v>
      </c>
      <c r="F97" s="4" t="b">
        <v>0</v>
      </c>
    </row>
    <row r="98" spans="1:6" x14ac:dyDescent="0.25">
      <c r="A98" s="4" t="s">
        <v>303</v>
      </c>
      <c r="B98" s="4" t="s">
        <v>304</v>
      </c>
      <c r="C98" s="4" t="s">
        <v>301</v>
      </c>
      <c r="D98" s="4" t="s">
        <v>303</v>
      </c>
      <c r="E98" s="4" t="s">
        <v>305</v>
      </c>
      <c r="F98" s="4" t="b">
        <v>1</v>
      </c>
    </row>
    <row r="99" spans="1:6" x14ac:dyDescent="0.25">
      <c r="A99" s="4" t="s">
        <v>306</v>
      </c>
      <c r="B99" s="4" t="s">
        <v>307</v>
      </c>
      <c r="C99" s="4" t="s">
        <v>301</v>
      </c>
      <c r="D99" s="4" t="s">
        <v>306</v>
      </c>
      <c r="E99" s="4" t="s">
        <v>308</v>
      </c>
      <c r="F99" s="4" t="b">
        <v>1</v>
      </c>
    </row>
    <row r="100" spans="1:6" x14ac:dyDescent="0.25">
      <c r="A100" s="6" t="s">
        <v>309</v>
      </c>
      <c r="B100" s="6" t="s">
        <v>310</v>
      </c>
      <c r="C100" s="6" t="s">
        <v>301</v>
      </c>
      <c r="D100" s="6" t="s">
        <v>309</v>
      </c>
      <c r="E100" s="6" t="s">
        <v>311</v>
      </c>
      <c r="F100" s="6" t="b">
        <v>1</v>
      </c>
    </row>
    <row r="101" spans="1:6" x14ac:dyDescent="0.25">
      <c r="A101" s="4" t="s">
        <v>312</v>
      </c>
      <c r="B101" s="4" t="s">
        <v>313</v>
      </c>
      <c r="C101" s="4" t="s">
        <v>314</v>
      </c>
      <c r="D101" s="4" t="s">
        <v>312</v>
      </c>
      <c r="E101" s="4" t="s">
        <v>315</v>
      </c>
      <c r="F101" s="4" t="b">
        <v>1</v>
      </c>
    </row>
    <row r="102" spans="1:6" x14ac:dyDescent="0.25">
      <c r="A102" s="4" t="s">
        <v>316</v>
      </c>
      <c r="B102" s="4" t="s">
        <v>317</v>
      </c>
      <c r="C102" s="4" t="s">
        <v>314</v>
      </c>
      <c r="D102" s="4" t="s">
        <v>316</v>
      </c>
      <c r="E102" s="4" t="s">
        <v>318</v>
      </c>
      <c r="F102" s="4" t="b">
        <v>1</v>
      </c>
    </row>
    <row r="103" spans="1:6" x14ac:dyDescent="0.25">
      <c r="A103" s="4" t="s">
        <v>319</v>
      </c>
      <c r="B103" s="4" t="s">
        <v>320</v>
      </c>
      <c r="C103" s="4" t="s">
        <v>321</v>
      </c>
      <c r="D103" s="4" t="s">
        <v>319</v>
      </c>
      <c r="E103" s="4" t="s">
        <v>322</v>
      </c>
      <c r="F103" s="4" t="b">
        <v>1</v>
      </c>
    </row>
    <row r="104" spans="1:6" x14ac:dyDescent="0.25">
      <c r="A104" s="4" t="s">
        <v>323</v>
      </c>
      <c r="B104" s="4" t="s">
        <v>324</v>
      </c>
      <c r="C104" s="4" t="s">
        <v>325</v>
      </c>
      <c r="D104" s="4" t="s">
        <v>323</v>
      </c>
      <c r="E104" s="4" t="s">
        <v>326</v>
      </c>
      <c r="F104" s="4" t="b">
        <v>0</v>
      </c>
    </row>
    <row r="105" spans="1:6" x14ac:dyDescent="0.25">
      <c r="A105" s="4" t="s">
        <v>327</v>
      </c>
      <c r="B105" s="4" t="s">
        <v>328</v>
      </c>
      <c r="C105" s="4" t="s">
        <v>329</v>
      </c>
      <c r="D105" s="4" t="s">
        <v>327</v>
      </c>
      <c r="E105" s="4" t="s">
        <v>327</v>
      </c>
      <c r="F105" s="4" t="b">
        <v>0</v>
      </c>
    </row>
    <row r="106" spans="1:6" x14ac:dyDescent="0.25">
      <c r="A106" s="4" t="s">
        <v>330</v>
      </c>
      <c r="B106" s="4" t="s">
        <v>331</v>
      </c>
      <c r="C106" s="4" t="s">
        <v>332</v>
      </c>
      <c r="D106" s="4" t="s">
        <v>330</v>
      </c>
      <c r="E106" s="4" t="s">
        <v>333</v>
      </c>
      <c r="F106" s="4" t="b">
        <v>0</v>
      </c>
    </row>
  </sheetData>
  <sheetProtection password="861F" sheet="1" objects="1" scenarios="1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20</vt:i4>
      </vt:variant>
    </vt:vector>
  </HeadingPairs>
  <TitlesOfParts>
    <vt:vector size="25" baseType="lpstr">
      <vt:lpstr>Index</vt:lpstr>
      <vt:lpstr>_Index of Named Ranges</vt:lpstr>
      <vt:lpstr>CST Adjustment Rules</vt:lpstr>
      <vt:lpstr>Time Zone Conversion Edge Cases</vt:lpstr>
      <vt:lpstr>Time Zones on ZAPHOD42</vt:lpstr>
      <vt:lpstr>__Workbook_Index</vt:lpstr>
      <vt:lpstr>Adjustment_Rules_Lookup</vt:lpstr>
      <vt:lpstr>Applicable_Adjustment_Rule</vt:lpstr>
      <vt:lpstr>CST_Adjustment_Rule_1_End_Date</vt:lpstr>
      <vt:lpstr>CST_Adjustment_Rule_1_Start_Date</vt:lpstr>
      <vt:lpstr>CST_Adjustment_Rule_2_End_Date</vt:lpstr>
      <vt:lpstr>CST_Adjustment_Rule_2_Start_Date</vt:lpstr>
      <vt:lpstr>DST_End_DayOfMonth</vt:lpstr>
      <vt:lpstr>DST_End_IsFixedDate</vt:lpstr>
      <vt:lpstr>DST_End_Month</vt:lpstr>
      <vt:lpstr>DST_End_Week</vt:lpstr>
      <vt:lpstr>DST_End_Weekday</vt:lpstr>
      <vt:lpstr>DST_Start_DayOfMonth</vt:lpstr>
      <vt:lpstr>DST_Start_IsFixedDate</vt:lpstr>
      <vt:lpstr>DST_Start_Month</vt:lpstr>
      <vt:lpstr>DST_Start_Week</vt:lpstr>
      <vt:lpstr>DST_Start_Weekday</vt:lpstr>
      <vt:lpstr>DST_Year</vt:lpstr>
      <vt:lpstr>MonthName_Lookup</vt:lpstr>
      <vt:lpstr>Weekday_Lookup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DST Transition Date Computations</dc:title>
  <dc:subject>TimeZoneLab, Version 2.0</dc:subject>
  <dc:creator>David A. Gray</dc:creator>
  <cp:keywords>Time Zones, Daylight Saving Time Adjustments</cp:keywords>
  <dc:description>Tthree of the five worksheets are protected against accidental changes that could put their integrity at risk. The password is TheCodeProject.</dc:description>
  <cp:lastModifiedBy>David A. Gray</cp:lastModifiedBy>
  <dcterms:created xsi:type="dcterms:W3CDTF">2016-06-16T04:48:08Z</dcterms:created>
  <dcterms:modified xsi:type="dcterms:W3CDTF">2016-06-16T19:21:44Z</dcterms:modified>
</cp:coreProperties>
</file>