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30" windowWidth="18135" windowHeight="10710"/>
  </bookViews>
  <sheets>
    <sheet name="Original" sheetId="4" r:id="rId1"/>
  </sheets>
  <calcPr calcId="145621"/>
</workbook>
</file>

<file path=xl/calcChain.xml><?xml version="1.0" encoding="utf-8"?>
<calcChain xmlns="http://schemas.openxmlformats.org/spreadsheetml/2006/main">
  <c r="N44" i="4" l="1"/>
  <c r="M44" i="4"/>
  <c r="N43" i="4"/>
  <c r="M43" i="4"/>
  <c r="N42" i="4"/>
  <c r="M42" i="4"/>
  <c r="N41" i="4"/>
  <c r="M41" i="4"/>
  <c r="N40" i="4"/>
  <c r="M40" i="4"/>
  <c r="N39" i="4"/>
  <c r="M39" i="4"/>
  <c r="N38" i="4"/>
  <c r="M38" i="4"/>
  <c r="N37" i="4"/>
  <c r="M37" i="4"/>
  <c r="N36" i="4"/>
  <c r="M36" i="4"/>
  <c r="N35" i="4"/>
  <c r="M35" i="4"/>
  <c r="N30" i="4"/>
  <c r="M30" i="4"/>
  <c r="N29" i="4"/>
  <c r="M29" i="4"/>
  <c r="N28" i="4"/>
  <c r="M28" i="4"/>
  <c r="N27" i="4"/>
  <c r="M27" i="4"/>
  <c r="N26" i="4"/>
  <c r="M26" i="4"/>
  <c r="N25" i="4"/>
  <c r="M25" i="4"/>
  <c r="N24" i="4"/>
  <c r="M24" i="4"/>
  <c r="N23" i="4"/>
  <c r="M23" i="4"/>
  <c r="N22" i="4"/>
  <c r="M22" i="4"/>
  <c r="N21" i="4"/>
  <c r="M21" i="4"/>
  <c r="N16" i="4"/>
  <c r="M16" i="4"/>
  <c r="N15" i="4"/>
  <c r="M15" i="4"/>
  <c r="N14" i="4"/>
  <c r="M14" i="4"/>
  <c r="N13" i="4"/>
  <c r="M13" i="4"/>
  <c r="N12" i="4"/>
  <c r="M12" i="4"/>
  <c r="N11" i="4"/>
  <c r="M11" i="4"/>
  <c r="N10" i="4"/>
  <c r="M10" i="4"/>
  <c r="N9" i="4"/>
  <c r="M9" i="4"/>
  <c r="N8" i="4"/>
  <c r="M8" i="4"/>
  <c r="N7" i="4"/>
  <c r="M7" i="4"/>
</calcChain>
</file>

<file path=xl/sharedStrings.xml><?xml version="1.0" encoding="utf-8"?>
<sst xmlns="http://schemas.openxmlformats.org/spreadsheetml/2006/main" count="47" uniqueCount="21">
  <si>
    <t>Block Size</t>
  </si>
  <si>
    <t>Write MB/S</t>
  </si>
  <si>
    <t>Read MB/S</t>
  </si>
  <si>
    <t>RDII Disk Benchmark .NET 2.0</t>
  </si>
  <si>
    <t>Options</t>
  </si>
  <si>
    <t>Unbuffered I/O Mode</t>
  </si>
  <si>
    <t>Accuracy Size 20MB</t>
  </si>
  <si>
    <t>Run 1</t>
  </si>
  <si>
    <t>Run 2</t>
  </si>
  <si>
    <t>Run 3</t>
  </si>
  <si>
    <t>Average</t>
  </si>
  <si>
    <t>Accuracy Size 100MB</t>
  </si>
  <si>
    <t>Accuracy Size 500MB</t>
  </si>
  <si>
    <t>(500MB) Write MB/S</t>
  </si>
  <si>
    <t>(500MB) Read MB/S</t>
  </si>
  <si>
    <t>(100MB) Write MB/S</t>
  </si>
  <si>
    <t>(100MB) Read MB/S</t>
  </si>
  <si>
    <t>(20MB) Write MB/S</t>
  </si>
  <si>
    <t>(20MB) Read MB/S</t>
  </si>
  <si>
    <t>Series 7 Chronos</t>
  </si>
  <si>
    <t>ST1000LM024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</si>
</sst>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" fontId="0" fillId="0" borderId="0" xfId="0" applyNumberFormat="1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592400381770736E-2"/>
          <c:y val="2.4672265966754238E-2"/>
          <c:w val="0.90093593414459705"/>
          <c:h val="0.90314803149606304"/>
        </c:manualLayout>
      </c:layout>
      <c:lineChart>
        <c:grouping val="standard"/>
        <c:varyColors val="0"/>
        <c:ser>
          <c:idx val="1"/>
          <c:order val="0"/>
          <c:tx>
            <c:strRef>
              <c:f>Original!$M$34</c:f>
              <c:strCache>
                <c:ptCount val="1"/>
                <c:pt idx="0">
                  <c:v>(500MB) Write MB/S</c:v>
                </c:pt>
              </c:strCache>
            </c:strRef>
          </c:tx>
          <c:spPr>
            <a:ln>
              <a:solidFill>
                <a:schemeClr val="accent1"/>
              </a:solidFill>
            </a:ln>
          </c:spPr>
          <c:marker>
            <c:symbol val="circle"/>
            <c:size val="7"/>
            <c:spPr>
              <a:solidFill>
                <a:schemeClr val="tx2"/>
              </a:solidFill>
              <a:ln>
                <a:solidFill>
                  <a:schemeClr val="tx2"/>
                </a:solidFill>
              </a:ln>
            </c:spPr>
          </c:marker>
          <c:cat>
            <c:numRef>
              <c:f>Original!$C$35:$C$44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Original!$M$35:$M$44</c:f>
              <c:numCache>
                <c:formatCode>0.00</c:formatCode>
                <c:ptCount val="10"/>
                <c:pt idx="0">
                  <c:v>7.4933333333333332</c:v>
                </c:pt>
                <c:pt idx="1">
                  <c:v>12.416666666666666</c:v>
                </c:pt>
                <c:pt idx="2">
                  <c:v>14.847999999999999</c:v>
                </c:pt>
                <c:pt idx="3">
                  <c:v>24.927000000000003</c:v>
                </c:pt>
                <c:pt idx="4">
                  <c:v>26.061666666666667</c:v>
                </c:pt>
                <c:pt idx="5">
                  <c:v>27.334333333333333</c:v>
                </c:pt>
                <c:pt idx="6">
                  <c:v>31.312333333333338</c:v>
                </c:pt>
                <c:pt idx="7">
                  <c:v>32.036000000000001</c:v>
                </c:pt>
                <c:pt idx="8">
                  <c:v>32.624000000000002</c:v>
                </c:pt>
                <c:pt idx="9">
                  <c:v>32.927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Original!$N$34</c:f>
              <c:strCache>
                <c:ptCount val="1"/>
                <c:pt idx="0">
                  <c:v>(500MB) Read MB/S</c:v>
                </c:pt>
              </c:strCache>
            </c:strRef>
          </c:tx>
          <c:cat>
            <c:numRef>
              <c:f>Original!$C$35:$C$44</c:f>
              <c:numCache>
                <c:formatCode>General</c:formatCode>
                <c:ptCount val="10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32</c:v>
                </c:pt>
                <c:pt idx="4">
                  <c:v>64</c:v>
                </c:pt>
                <c:pt idx="5">
                  <c:v>128</c:v>
                </c:pt>
                <c:pt idx="6">
                  <c:v>256</c:v>
                </c:pt>
                <c:pt idx="7">
                  <c:v>512</c:v>
                </c:pt>
                <c:pt idx="8">
                  <c:v>1024</c:v>
                </c:pt>
                <c:pt idx="9">
                  <c:v>2048</c:v>
                </c:pt>
              </c:numCache>
            </c:numRef>
          </c:cat>
          <c:val>
            <c:numRef>
              <c:f>Original!$N$35:$N$44</c:f>
              <c:numCache>
                <c:formatCode>0.00</c:formatCode>
                <c:ptCount val="10"/>
                <c:pt idx="0">
                  <c:v>10.264333333333333</c:v>
                </c:pt>
                <c:pt idx="1">
                  <c:v>24.299000000000003</c:v>
                </c:pt>
                <c:pt idx="2">
                  <c:v>40.667999999999999</c:v>
                </c:pt>
                <c:pt idx="3">
                  <c:v>72.751666666666665</c:v>
                </c:pt>
                <c:pt idx="4">
                  <c:v>97.155333333333331</c:v>
                </c:pt>
                <c:pt idx="5">
                  <c:v>97.562333333333342</c:v>
                </c:pt>
                <c:pt idx="6">
                  <c:v>106.34100000000001</c:v>
                </c:pt>
                <c:pt idx="7">
                  <c:v>112.76566666666668</c:v>
                </c:pt>
                <c:pt idx="8">
                  <c:v>93.025666666666666</c:v>
                </c:pt>
                <c:pt idx="9">
                  <c:v>106.137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Original!$M$20</c:f>
              <c:strCache>
                <c:ptCount val="1"/>
                <c:pt idx="0">
                  <c:v>(100MB) Write MB/S</c:v>
                </c:pt>
              </c:strCache>
            </c:strRef>
          </c:tx>
          <c:val>
            <c:numRef>
              <c:f>Original!$M$21:$M$30</c:f>
              <c:numCache>
                <c:formatCode>0.00</c:formatCode>
                <c:ptCount val="10"/>
                <c:pt idx="0">
                  <c:v>8.2616666666666667</c:v>
                </c:pt>
                <c:pt idx="1">
                  <c:v>13.293666666666667</c:v>
                </c:pt>
                <c:pt idx="2">
                  <c:v>21.109000000000002</c:v>
                </c:pt>
                <c:pt idx="3">
                  <c:v>26.955666666666669</c:v>
                </c:pt>
                <c:pt idx="4">
                  <c:v>27.539000000000001</c:v>
                </c:pt>
                <c:pt idx="5">
                  <c:v>30.552000000000003</c:v>
                </c:pt>
                <c:pt idx="6">
                  <c:v>32.204666666666668</c:v>
                </c:pt>
                <c:pt idx="7">
                  <c:v>33.795333333333332</c:v>
                </c:pt>
                <c:pt idx="8">
                  <c:v>34.733666666666672</c:v>
                </c:pt>
                <c:pt idx="9">
                  <c:v>36.634333333333331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Original!$N$20</c:f>
              <c:strCache>
                <c:ptCount val="1"/>
                <c:pt idx="0">
                  <c:v>(100MB) Read MB/S</c:v>
                </c:pt>
              </c:strCache>
            </c:strRef>
          </c:tx>
          <c:val>
            <c:numRef>
              <c:f>Original!$N$21:$N$30</c:f>
              <c:numCache>
                <c:formatCode>0.00</c:formatCode>
                <c:ptCount val="10"/>
                <c:pt idx="0">
                  <c:v>9.5183333333333326</c:v>
                </c:pt>
                <c:pt idx="1">
                  <c:v>16.185666666666666</c:v>
                </c:pt>
                <c:pt idx="2">
                  <c:v>67.678000000000011</c:v>
                </c:pt>
                <c:pt idx="3">
                  <c:v>67.310999999999993</c:v>
                </c:pt>
                <c:pt idx="4">
                  <c:v>74.634333333333331</c:v>
                </c:pt>
                <c:pt idx="5">
                  <c:v>249.02466666666669</c:v>
                </c:pt>
                <c:pt idx="6">
                  <c:v>93.435333333333347</c:v>
                </c:pt>
                <c:pt idx="7">
                  <c:v>91.492000000000004</c:v>
                </c:pt>
                <c:pt idx="8">
                  <c:v>92.196333333333357</c:v>
                </c:pt>
                <c:pt idx="9">
                  <c:v>168.53200000000001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Original!$M$6</c:f>
              <c:strCache>
                <c:ptCount val="1"/>
                <c:pt idx="0">
                  <c:v>(20MB) Write MB/S</c:v>
                </c:pt>
              </c:strCache>
            </c:strRef>
          </c:tx>
          <c:val>
            <c:numRef>
              <c:f>Original!$M$7:$M$16</c:f>
              <c:numCache>
                <c:formatCode>0.00</c:formatCode>
                <c:ptCount val="10"/>
                <c:pt idx="0">
                  <c:v>8.2943333333333324</c:v>
                </c:pt>
                <c:pt idx="1">
                  <c:v>12.803666666666667</c:v>
                </c:pt>
                <c:pt idx="2">
                  <c:v>18.798333333333332</c:v>
                </c:pt>
                <c:pt idx="3">
                  <c:v>25.310333333333332</c:v>
                </c:pt>
                <c:pt idx="4">
                  <c:v>27.194999999999997</c:v>
                </c:pt>
                <c:pt idx="5">
                  <c:v>29.39</c:v>
                </c:pt>
                <c:pt idx="6">
                  <c:v>33.913333333333334</c:v>
                </c:pt>
                <c:pt idx="7">
                  <c:v>33.796666666666674</c:v>
                </c:pt>
                <c:pt idx="8">
                  <c:v>35.542000000000002</c:v>
                </c:pt>
                <c:pt idx="9">
                  <c:v>36.780666666666669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Original!$N$6</c:f>
              <c:strCache>
                <c:ptCount val="1"/>
                <c:pt idx="0">
                  <c:v>(20MB) Read MB/S</c:v>
                </c:pt>
              </c:strCache>
            </c:strRef>
          </c:tx>
          <c:val>
            <c:numRef>
              <c:f>Original!$N$7:$N$16</c:f>
              <c:numCache>
                <c:formatCode>0.00</c:formatCode>
                <c:ptCount val="10"/>
                <c:pt idx="0">
                  <c:v>9.5926666666666662</c:v>
                </c:pt>
                <c:pt idx="1">
                  <c:v>21.018333333333334</c:v>
                </c:pt>
                <c:pt idx="2">
                  <c:v>35.195666666666668</c:v>
                </c:pt>
                <c:pt idx="3">
                  <c:v>66.009</c:v>
                </c:pt>
                <c:pt idx="4">
                  <c:v>80.087666666666664</c:v>
                </c:pt>
                <c:pt idx="5">
                  <c:v>67.051666666666677</c:v>
                </c:pt>
                <c:pt idx="6">
                  <c:v>87.201999999999998</c:v>
                </c:pt>
                <c:pt idx="7">
                  <c:v>77.552999999999997</c:v>
                </c:pt>
                <c:pt idx="8">
                  <c:v>71.992666666666665</c:v>
                </c:pt>
                <c:pt idx="9">
                  <c:v>77.958333333333329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048704"/>
        <c:axId val="125050240"/>
      </c:lineChart>
      <c:catAx>
        <c:axId val="125048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5050240"/>
        <c:crosses val="autoZero"/>
        <c:auto val="1"/>
        <c:lblAlgn val="ctr"/>
        <c:lblOffset val="100"/>
        <c:noMultiLvlLbl val="0"/>
      </c:catAx>
      <c:valAx>
        <c:axId val="12505024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250487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3783136482939676"/>
          <c:y val="4.8336132983377092E-2"/>
          <c:w val="0.21822924123121012"/>
          <c:h val="0.24110551181102371"/>
        </c:manualLayout>
      </c:layout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400049</xdr:colOff>
      <xdr:row>2</xdr:row>
      <xdr:rowOff>66674</xdr:rowOff>
    </xdr:from>
    <xdr:to>
      <xdr:col>25</xdr:col>
      <xdr:colOff>152400</xdr:colOff>
      <xdr:row>30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44"/>
  <sheetViews>
    <sheetView tabSelected="1" workbookViewId="0">
      <selection activeCell="AC24" sqref="AC24"/>
    </sheetView>
  </sheetViews>
  <sheetFormatPr defaultRowHeight="15" x14ac:dyDescent="0.25"/>
  <cols>
    <col min="4" max="4" width="11.140625" bestFit="1" customWidth="1"/>
    <col min="5" max="5" width="10.5703125" bestFit="1" customWidth="1"/>
    <col min="6" max="6" width="1.7109375" customWidth="1"/>
    <col min="7" max="7" width="11.140625" bestFit="1" customWidth="1"/>
    <col min="8" max="8" width="10.5703125" bestFit="1" customWidth="1"/>
    <col min="9" max="9" width="1.7109375" customWidth="1"/>
    <col min="10" max="10" width="11.140625" bestFit="1" customWidth="1"/>
    <col min="11" max="11" width="10.5703125" bestFit="1" customWidth="1"/>
    <col min="12" max="12" width="1.7109375" customWidth="1"/>
    <col min="13" max="13" width="19.140625" bestFit="1" customWidth="1"/>
    <col min="14" max="14" width="18.5703125" bestFit="1" customWidth="1"/>
  </cols>
  <sheetData>
    <row r="1" spans="1:14" x14ac:dyDescent="0.25">
      <c r="A1" t="s">
        <v>3</v>
      </c>
      <c r="G1" t="s">
        <v>19</v>
      </c>
    </row>
    <row r="2" spans="1:14" x14ac:dyDescent="0.25">
      <c r="A2" t="s">
        <v>4</v>
      </c>
      <c r="B2" t="s">
        <v>5</v>
      </c>
      <c r="G2" t="s">
        <v>20</v>
      </c>
      <c r="H2" s="2"/>
    </row>
    <row r="4" spans="1:14" x14ac:dyDescent="0.25">
      <c r="B4" t="s">
        <v>6</v>
      </c>
    </row>
    <row r="5" spans="1:14" x14ac:dyDescent="0.25">
      <c r="D5" t="s">
        <v>7</v>
      </c>
      <c r="G5" t="s">
        <v>8</v>
      </c>
      <c r="J5" t="s">
        <v>9</v>
      </c>
      <c r="M5" t="s">
        <v>10</v>
      </c>
    </row>
    <row r="6" spans="1:14" x14ac:dyDescent="0.25">
      <c r="C6" t="s">
        <v>0</v>
      </c>
      <c r="D6" t="s">
        <v>1</v>
      </c>
      <c r="E6" t="s">
        <v>2</v>
      </c>
      <c r="G6" t="s">
        <v>1</v>
      </c>
      <c r="H6" t="s">
        <v>2</v>
      </c>
      <c r="J6" t="s">
        <v>1</v>
      </c>
      <c r="K6" t="s">
        <v>2</v>
      </c>
      <c r="M6" t="s">
        <v>17</v>
      </c>
      <c r="N6" t="s">
        <v>18</v>
      </c>
    </row>
    <row r="7" spans="1:14" x14ac:dyDescent="0.25">
      <c r="C7">
        <v>4</v>
      </c>
      <c r="D7" s="1">
        <v>8.093</v>
      </c>
      <c r="E7" s="1">
        <v>9.52</v>
      </c>
      <c r="F7" s="1"/>
      <c r="G7" s="1">
        <v>8.4809999999999999</v>
      </c>
      <c r="H7" s="1">
        <v>10.315</v>
      </c>
      <c r="I7" s="1"/>
      <c r="J7" s="1">
        <v>8.3089999999999993</v>
      </c>
      <c r="K7" s="1">
        <v>8.9429999999999996</v>
      </c>
      <c r="L7" s="1"/>
      <c r="M7" s="1">
        <f t="shared" ref="M7:N15" si="0">AVERAGE(D7,G7,J7)</f>
        <v>8.2943333333333324</v>
      </c>
      <c r="N7" s="1">
        <f t="shared" si="0"/>
        <v>9.5926666666666662</v>
      </c>
    </row>
    <row r="8" spans="1:14" x14ac:dyDescent="0.25">
      <c r="C8">
        <v>8</v>
      </c>
      <c r="D8" s="1">
        <v>12.513</v>
      </c>
      <c r="E8" s="1">
        <v>18.96</v>
      </c>
      <c r="F8" s="1"/>
      <c r="G8" s="1">
        <v>12.965999999999999</v>
      </c>
      <c r="H8" s="1">
        <v>21.113</v>
      </c>
      <c r="I8" s="1"/>
      <c r="J8" s="1">
        <v>12.932</v>
      </c>
      <c r="K8" s="1">
        <v>22.981999999999999</v>
      </c>
      <c r="L8" s="1"/>
      <c r="M8" s="1">
        <f t="shared" si="0"/>
        <v>12.803666666666667</v>
      </c>
      <c r="N8" s="1">
        <f t="shared" si="0"/>
        <v>21.018333333333334</v>
      </c>
    </row>
    <row r="9" spans="1:14" x14ac:dyDescent="0.25">
      <c r="C9">
        <v>16</v>
      </c>
      <c r="D9" s="1">
        <v>18.895</v>
      </c>
      <c r="E9" s="1">
        <v>35.256</v>
      </c>
      <c r="F9" s="1"/>
      <c r="G9" s="1">
        <v>18.797000000000001</v>
      </c>
      <c r="H9" s="1">
        <v>41.500999999999998</v>
      </c>
      <c r="I9" s="1"/>
      <c r="J9" s="1">
        <v>18.702999999999999</v>
      </c>
      <c r="K9" s="1">
        <v>28.83</v>
      </c>
      <c r="L9" s="1"/>
      <c r="M9" s="1">
        <f t="shared" si="0"/>
        <v>18.798333333333332</v>
      </c>
      <c r="N9" s="1">
        <f t="shared" si="0"/>
        <v>35.195666666666668</v>
      </c>
    </row>
    <row r="10" spans="1:14" x14ac:dyDescent="0.25">
      <c r="C10">
        <v>32</v>
      </c>
      <c r="D10" s="1">
        <v>25.419</v>
      </c>
      <c r="E10" s="1">
        <v>68.061999999999998</v>
      </c>
      <c r="F10" s="1"/>
      <c r="G10" s="1">
        <v>26.486999999999998</v>
      </c>
      <c r="H10" s="1">
        <v>69.566000000000003</v>
      </c>
      <c r="I10" s="1"/>
      <c r="J10" s="1">
        <v>24.024999999999999</v>
      </c>
      <c r="K10" s="1">
        <v>60.399000000000001</v>
      </c>
      <c r="L10" s="1"/>
      <c r="M10" s="1">
        <f t="shared" si="0"/>
        <v>25.310333333333332</v>
      </c>
      <c r="N10" s="1">
        <f t="shared" si="0"/>
        <v>66.009</v>
      </c>
    </row>
    <row r="11" spans="1:14" x14ac:dyDescent="0.25">
      <c r="C11">
        <v>64</v>
      </c>
      <c r="D11" s="1">
        <v>25.619</v>
      </c>
      <c r="E11" s="1">
        <v>79.814999999999998</v>
      </c>
      <c r="F11" s="1"/>
      <c r="G11" s="1">
        <v>27.928000000000001</v>
      </c>
      <c r="H11" s="1">
        <v>80.873999999999995</v>
      </c>
      <c r="I11" s="1"/>
      <c r="J11" s="1">
        <v>28.038</v>
      </c>
      <c r="K11" s="1">
        <v>79.573999999999998</v>
      </c>
      <c r="L11" s="1"/>
      <c r="M11" s="1">
        <f t="shared" si="0"/>
        <v>27.194999999999997</v>
      </c>
      <c r="N11" s="1">
        <f t="shared" si="0"/>
        <v>80.087666666666664</v>
      </c>
    </row>
    <row r="12" spans="1:14" x14ac:dyDescent="0.25">
      <c r="C12">
        <v>128</v>
      </c>
      <c r="D12" s="1">
        <v>28.292000000000002</v>
      </c>
      <c r="E12" s="1">
        <v>67.650000000000006</v>
      </c>
      <c r="F12" s="1"/>
      <c r="G12" s="1">
        <v>28.12</v>
      </c>
      <c r="H12" s="1">
        <v>54.476999999999997</v>
      </c>
      <c r="I12" s="1"/>
      <c r="J12" s="1">
        <v>31.757999999999999</v>
      </c>
      <c r="K12" s="1">
        <v>79.028000000000006</v>
      </c>
      <c r="L12" s="1"/>
      <c r="M12" s="1">
        <f t="shared" si="0"/>
        <v>29.39</v>
      </c>
      <c r="N12" s="1">
        <f t="shared" si="0"/>
        <v>67.051666666666677</v>
      </c>
    </row>
    <row r="13" spans="1:14" x14ac:dyDescent="0.25">
      <c r="C13">
        <v>256</v>
      </c>
      <c r="D13" s="1">
        <v>33.969000000000001</v>
      </c>
      <c r="E13" s="1">
        <v>83.215000000000003</v>
      </c>
      <c r="F13" s="1"/>
      <c r="G13" s="1">
        <v>33.753</v>
      </c>
      <c r="H13" s="1">
        <v>90.59</v>
      </c>
      <c r="I13" s="1"/>
      <c r="J13" s="1">
        <v>34.018000000000001</v>
      </c>
      <c r="K13" s="1">
        <v>87.801000000000002</v>
      </c>
      <c r="L13" s="1"/>
      <c r="M13" s="1">
        <f t="shared" si="0"/>
        <v>33.913333333333334</v>
      </c>
      <c r="N13" s="1">
        <f t="shared" si="0"/>
        <v>87.201999999999998</v>
      </c>
    </row>
    <row r="14" spans="1:14" x14ac:dyDescent="0.25">
      <c r="C14">
        <v>512</v>
      </c>
      <c r="D14" s="1">
        <v>34.851999999999997</v>
      </c>
      <c r="E14" s="1">
        <v>77.820999999999998</v>
      </c>
      <c r="F14" s="1"/>
      <c r="G14" s="1">
        <v>33.417000000000002</v>
      </c>
      <c r="H14" s="1">
        <v>77.738</v>
      </c>
      <c r="I14" s="1"/>
      <c r="J14" s="1">
        <v>33.121000000000002</v>
      </c>
      <c r="K14" s="1">
        <v>77.099999999999994</v>
      </c>
      <c r="L14" s="1"/>
      <c r="M14" s="1">
        <f t="shared" si="0"/>
        <v>33.796666666666674</v>
      </c>
      <c r="N14" s="1">
        <f t="shared" si="0"/>
        <v>77.552999999999997</v>
      </c>
    </row>
    <row r="15" spans="1:14" x14ac:dyDescent="0.25">
      <c r="C15">
        <v>1024</v>
      </c>
      <c r="D15" s="1">
        <v>35.485999999999997</v>
      </c>
      <c r="E15" s="1">
        <v>81.536000000000001</v>
      </c>
      <c r="F15" s="1"/>
      <c r="G15" s="1">
        <v>35.569000000000003</v>
      </c>
      <c r="H15" s="1">
        <v>79.128</v>
      </c>
      <c r="I15" s="1"/>
      <c r="J15" s="1">
        <v>35.570999999999998</v>
      </c>
      <c r="K15" s="1">
        <v>55.314</v>
      </c>
      <c r="L15" s="1"/>
      <c r="M15" s="1">
        <f t="shared" si="0"/>
        <v>35.542000000000002</v>
      </c>
      <c r="N15" s="1">
        <f t="shared" si="0"/>
        <v>71.992666666666665</v>
      </c>
    </row>
    <row r="16" spans="1:14" x14ac:dyDescent="0.25">
      <c r="C16">
        <v>2048</v>
      </c>
      <c r="D16" s="1">
        <v>37.145000000000003</v>
      </c>
      <c r="E16" s="1">
        <v>62.045999999999999</v>
      </c>
      <c r="F16" s="1"/>
      <c r="G16" s="1">
        <v>36.290999999999997</v>
      </c>
      <c r="H16" s="1">
        <v>88.191000000000003</v>
      </c>
      <c r="I16" s="1"/>
      <c r="J16" s="1">
        <v>36.905999999999999</v>
      </c>
      <c r="K16" s="1">
        <v>83.638000000000005</v>
      </c>
      <c r="L16" s="1"/>
      <c r="M16" s="1">
        <f>AVERAGE(D16,G16,J16)</f>
        <v>36.780666666666669</v>
      </c>
      <c r="N16" s="1">
        <f>AVERAGE(E16,H16,K16)</f>
        <v>77.958333333333329</v>
      </c>
    </row>
    <row r="17" spans="2:14" x14ac:dyDescent="0.25"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2:14" x14ac:dyDescent="0.25">
      <c r="B18" t="s">
        <v>11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2:14" x14ac:dyDescent="0.25">
      <c r="D19" s="1" t="s">
        <v>7</v>
      </c>
      <c r="E19" s="1"/>
      <c r="F19" s="1"/>
      <c r="G19" s="1" t="s">
        <v>8</v>
      </c>
      <c r="H19" s="1"/>
      <c r="I19" s="1"/>
      <c r="J19" s="1" t="s">
        <v>9</v>
      </c>
      <c r="K19" s="1"/>
      <c r="L19" s="1"/>
      <c r="M19" s="1" t="s">
        <v>10</v>
      </c>
      <c r="N19" s="1"/>
    </row>
    <row r="20" spans="2:14" x14ac:dyDescent="0.25">
      <c r="C20" t="s">
        <v>0</v>
      </c>
      <c r="D20" s="1" t="s">
        <v>1</v>
      </c>
      <c r="E20" s="1" t="s">
        <v>2</v>
      </c>
      <c r="F20" s="1"/>
      <c r="G20" s="1" t="s">
        <v>1</v>
      </c>
      <c r="H20" s="1" t="s">
        <v>2</v>
      </c>
      <c r="I20" s="1"/>
      <c r="J20" s="1" t="s">
        <v>1</v>
      </c>
      <c r="K20" s="1" t="s">
        <v>2</v>
      </c>
      <c r="L20" s="1"/>
      <c r="M20" s="1" t="s">
        <v>15</v>
      </c>
      <c r="N20" s="1" t="s">
        <v>16</v>
      </c>
    </row>
    <row r="21" spans="2:14" x14ac:dyDescent="0.25">
      <c r="C21">
        <v>4</v>
      </c>
      <c r="D21" s="1">
        <v>8.1920000000000002</v>
      </c>
      <c r="E21" s="1">
        <v>9.8209999999999997</v>
      </c>
      <c r="F21" s="1"/>
      <c r="G21" s="1">
        <v>8.2940000000000005</v>
      </c>
      <c r="H21" s="1">
        <v>11.018000000000001</v>
      </c>
      <c r="I21" s="1"/>
      <c r="J21" s="1">
        <v>8.2989999999999995</v>
      </c>
      <c r="K21" s="1">
        <v>7.7160000000000002</v>
      </c>
      <c r="L21" s="1"/>
      <c r="M21" s="1">
        <f t="shared" ref="M21:N29" si="1">AVERAGE(D21,G21,J21)</f>
        <v>8.2616666666666667</v>
      </c>
      <c r="N21" s="1">
        <f t="shared" si="1"/>
        <v>9.5183333333333326</v>
      </c>
    </row>
    <row r="22" spans="2:14" x14ac:dyDescent="0.25">
      <c r="C22">
        <v>8</v>
      </c>
      <c r="D22" s="1">
        <v>13.67</v>
      </c>
      <c r="E22" s="1">
        <v>13.968999999999999</v>
      </c>
      <c r="F22" s="1"/>
      <c r="G22" s="1">
        <v>12.925000000000001</v>
      </c>
      <c r="H22" s="1">
        <v>14.329000000000001</v>
      </c>
      <c r="I22" s="1"/>
      <c r="J22" s="1">
        <v>13.286</v>
      </c>
      <c r="K22" s="1">
        <v>20.259</v>
      </c>
      <c r="L22" s="1"/>
      <c r="M22" s="1">
        <f t="shared" si="1"/>
        <v>13.293666666666667</v>
      </c>
      <c r="N22" s="1">
        <f t="shared" si="1"/>
        <v>16.185666666666666</v>
      </c>
    </row>
    <row r="23" spans="2:14" x14ac:dyDescent="0.25">
      <c r="C23">
        <v>16</v>
      </c>
      <c r="D23" s="1">
        <v>20.047000000000001</v>
      </c>
      <c r="E23" s="1">
        <v>102.714</v>
      </c>
      <c r="F23" s="1"/>
      <c r="G23" s="1">
        <v>23.298999999999999</v>
      </c>
      <c r="H23" s="1">
        <v>72.513999999999996</v>
      </c>
      <c r="I23" s="1"/>
      <c r="J23" s="1">
        <v>19.981000000000002</v>
      </c>
      <c r="K23" s="1">
        <v>27.806000000000001</v>
      </c>
      <c r="L23" s="1"/>
      <c r="M23" s="1">
        <f t="shared" si="1"/>
        <v>21.109000000000002</v>
      </c>
      <c r="N23" s="1">
        <f t="shared" si="1"/>
        <v>67.678000000000011</v>
      </c>
    </row>
    <row r="24" spans="2:14" x14ac:dyDescent="0.25">
      <c r="C24">
        <v>32</v>
      </c>
      <c r="D24" s="1">
        <v>26.666</v>
      </c>
      <c r="E24" s="1">
        <v>90.004999999999995</v>
      </c>
      <c r="F24" s="1"/>
      <c r="G24" s="1">
        <v>29.542999999999999</v>
      </c>
      <c r="H24" s="1">
        <v>62.889000000000003</v>
      </c>
      <c r="I24" s="1"/>
      <c r="J24" s="1">
        <v>24.658000000000001</v>
      </c>
      <c r="K24" s="1">
        <v>49.039000000000001</v>
      </c>
      <c r="L24" s="1"/>
      <c r="M24" s="1">
        <f t="shared" si="1"/>
        <v>26.955666666666669</v>
      </c>
      <c r="N24" s="1">
        <f t="shared" si="1"/>
        <v>67.310999999999993</v>
      </c>
    </row>
    <row r="25" spans="2:14" x14ac:dyDescent="0.25">
      <c r="C25">
        <v>64</v>
      </c>
      <c r="D25" s="1">
        <v>29.375</v>
      </c>
      <c r="E25" s="1">
        <v>82.132000000000005</v>
      </c>
      <c r="F25" s="1"/>
      <c r="G25" s="1">
        <v>28.614000000000001</v>
      </c>
      <c r="H25" s="1">
        <v>71.067999999999998</v>
      </c>
      <c r="I25" s="1"/>
      <c r="J25" s="1">
        <v>24.628</v>
      </c>
      <c r="K25" s="1">
        <v>70.703000000000003</v>
      </c>
      <c r="L25" s="1"/>
      <c r="M25" s="1">
        <f t="shared" si="1"/>
        <v>27.539000000000001</v>
      </c>
      <c r="N25" s="1">
        <f t="shared" si="1"/>
        <v>74.634333333333331</v>
      </c>
    </row>
    <row r="26" spans="2:14" x14ac:dyDescent="0.25">
      <c r="C26">
        <v>128</v>
      </c>
      <c r="D26" s="1">
        <v>32.170999999999999</v>
      </c>
      <c r="E26" s="1">
        <v>475.858</v>
      </c>
      <c r="F26" s="1"/>
      <c r="G26" s="1">
        <v>28.763999999999999</v>
      </c>
      <c r="H26" s="1">
        <v>192.71600000000001</v>
      </c>
      <c r="I26" s="1"/>
      <c r="J26" s="1">
        <v>30.721</v>
      </c>
      <c r="K26" s="1">
        <v>78.5</v>
      </c>
      <c r="L26" s="1"/>
      <c r="M26" s="1">
        <f t="shared" si="1"/>
        <v>30.552000000000003</v>
      </c>
      <c r="N26" s="1">
        <f t="shared" si="1"/>
        <v>249.02466666666669</v>
      </c>
    </row>
    <row r="27" spans="2:14" x14ac:dyDescent="0.25">
      <c r="C27">
        <v>256</v>
      </c>
      <c r="D27" s="1">
        <v>32.716999999999999</v>
      </c>
      <c r="E27" s="1">
        <v>106.444</v>
      </c>
      <c r="F27" s="1"/>
      <c r="G27" s="1">
        <v>32.83</v>
      </c>
      <c r="H27" s="1">
        <v>84.108000000000004</v>
      </c>
      <c r="I27" s="1"/>
      <c r="J27" s="1">
        <v>31.067</v>
      </c>
      <c r="K27" s="1">
        <v>89.754000000000005</v>
      </c>
      <c r="L27" s="1"/>
      <c r="M27" s="1">
        <f t="shared" si="1"/>
        <v>32.204666666666668</v>
      </c>
      <c r="N27" s="1">
        <f t="shared" si="1"/>
        <v>93.435333333333347</v>
      </c>
    </row>
    <row r="28" spans="2:14" x14ac:dyDescent="0.25">
      <c r="C28">
        <v>512</v>
      </c>
      <c r="D28" s="1">
        <v>34.609000000000002</v>
      </c>
      <c r="E28" s="1">
        <v>101.08499999999999</v>
      </c>
      <c r="F28" s="1"/>
      <c r="G28" s="1">
        <v>34.573</v>
      </c>
      <c r="H28" s="1">
        <v>90.712999999999994</v>
      </c>
      <c r="I28" s="1"/>
      <c r="J28" s="1">
        <v>32.204000000000001</v>
      </c>
      <c r="K28" s="1">
        <v>82.677999999999997</v>
      </c>
      <c r="L28" s="1"/>
      <c r="M28" s="1">
        <f t="shared" si="1"/>
        <v>33.795333333333332</v>
      </c>
      <c r="N28" s="1">
        <f t="shared" si="1"/>
        <v>91.492000000000004</v>
      </c>
    </row>
    <row r="29" spans="2:14" x14ac:dyDescent="0.25">
      <c r="C29">
        <v>1024</v>
      </c>
      <c r="D29" s="1">
        <v>34.652000000000001</v>
      </c>
      <c r="E29" s="1">
        <v>98.331000000000003</v>
      </c>
      <c r="F29" s="1"/>
      <c r="G29" s="1">
        <v>34.731000000000002</v>
      </c>
      <c r="H29" s="1">
        <v>95.62</v>
      </c>
      <c r="I29" s="1"/>
      <c r="J29" s="1">
        <v>34.817999999999998</v>
      </c>
      <c r="K29" s="1">
        <v>82.638000000000005</v>
      </c>
      <c r="L29" s="1"/>
      <c r="M29" s="1">
        <f t="shared" si="1"/>
        <v>34.733666666666672</v>
      </c>
      <c r="N29" s="1">
        <f t="shared" si="1"/>
        <v>92.196333333333357</v>
      </c>
    </row>
    <row r="30" spans="2:14" x14ac:dyDescent="0.25">
      <c r="C30">
        <v>2048</v>
      </c>
      <c r="D30" s="1">
        <v>36.54</v>
      </c>
      <c r="E30" s="1">
        <v>331.80799999999999</v>
      </c>
      <c r="F30" s="1"/>
      <c r="G30" s="1">
        <v>36.887</v>
      </c>
      <c r="H30" s="1">
        <v>94.924999999999997</v>
      </c>
      <c r="I30" s="1"/>
      <c r="J30" s="1">
        <v>36.475999999999999</v>
      </c>
      <c r="K30" s="1">
        <v>78.863</v>
      </c>
      <c r="L30" s="1"/>
      <c r="M30" s="1">
        <f>AVERAGE(D30,G30,J30)</f>
        <v>36.634333333333331</v>
      </c>
      <c r="N30" s="1">
        <f>AVERAGE(E30,H30,K30)</f>
        <v>168.53200000000001</v>
      </c>
    </row>
    <row r="31" spans="2:14" x14ac:dyDescent="0.25"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2:14" x14ac:dyDescent="0.25">
      <c r="B32" t="s">
        <v>12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3:14" x14ac:dyDescent="0.25">
      <c r="D33" s="1" t="s">
        <v>7</v>
      </c>
      <c r="E33" s="1"/>
      <c r="F33" s="1"/>
      <c r="G33" s="1" t="s">
        <v>8</v>
      </c>
      <c r="H33" s="1"/>
      <c r="I33" s="1"/>
      <c r="J33" s="1" t="s">
        <v>9</v>
      </c>
      <c r="K33" s="1"/>
      <c r="L33" s="1"/>
      <c r="M33" s="1" t="s">
        <v>10</v>
      </c>
      <c r="N33" s="1"/>
    </row>
    <row r="34" spans="3:14" x14ac:dyDescent="0.25">
      <c r="C34" t="s">
        <v>0</v>
      </c>
      <c r="D34" s="1" t="s">
        <v>1</v>
      </c>
      <c r="E34" s="1" t="s">
        <v>2</v>
      </c>
      <c r="F34" s="1"/>
      <c r="G34" s="1" t="s">
        <v>1</v>
      </c>
      <c r="H34" s="1" t="s">
        <v>2</v>
      </c>
      <c r="I34" s="1"/>
      <c r="J34" s="1" t="s">
        <v>1</v>
      </c>
      <c r="K34" s="1" t="s">
        <v>2</v>
      </c>
      <c r="L34" s="1"/>
      <c r="M34" s="1" t="s">
        <v>13</v>
      </c>
      <c r="N34" s="1" t="s">
        <v>14</v>
      </c>
    </row>
    <row r="35" spans="3:14" x14ac:dyDescent="0.25">
      <c r="C35">
        <v>4</v>
      </c>
      <c r="D35" s="1">
        <v>8.1519999999999992</v>
      </c>
      <c r="E35" s="1">
        <v>10.178000000000001</v>
      </c>
      <c r="F35" s="1"/>
      <c r="G35" s="1">
        <v>8.1560000000000006</v>
      </c>
      <c r="H35" s="1">
        <v>4.6589999999999998</v>
      </c>
      <c r="I35" s="1"/>
      <c r="J35" s="1">
        <v>6.1719999999999997</v>
      </c>
      <c r="K35" s="1">
        <v>15.956</v>
      </c>
      <c r="L35" s="1"/>
      <c r="M35" s="1">
        <f>AVERAGE(D35,G35,J35)</f>
        <v>7.4933333333333332</v>
      </c>
      <c r="N35" s="1">
        <f>AVERAGE(E35,H35,K35)</f>
        <v>10.264333333333333</v>
      </c>
    </row>
    <row r="36" spans="3:14" x14ac:dyDescent="0.25">
      <c r="C36">
        <v>8</v>
      </c>
      <c r="D36" s="1">
        <v>12.968</v>
      </c>
      <c r="E36" s="1">
        <v>15.005000000000001</v>
      </c>
      <c r="F36" s="1"/>
      <c r="G36" s="1">
        <v>13.223000000000001</v>
      </c>
      <c r="H36" s="1">
        <v>39.575000000000003</v>
      </c>
      <c r="I36" s="1"/>
      <c r="J36" s="1">
        <v>11.058999999999999</v>
      </c>
      <c r="K36" s="1">
        <v>18.317</v>
      </c>
      <c r="L36" s="1"/>
      <c r="M36" s="1">
        <f t="shared" ref="M36:N44" si="2">AVERAGE(D36,G36,J36)</f>
        <v>12.416666666666666</v>
      </c>
      <c r="N36" s="1">
        <f t="shared" si="2"/>
        <v>24.299000000000003</v>
      </c>
    </row>
    <row r="37" spans="3:14" x14ac:dyDescent="0.25">
      <c r="C37">
        <v>16</v>
      </c>
      <c r="D37" s="1">
        <v>19.073</v>
      </c>
      <c r="E37" s="1">
        <v>34.978999999999999</v>
      </c>
      <c r="F37" s="1"/>
      <c r="G37" s="1">
        <v>18.937999999999999</v>
      </c>
      <c r="H37" s="1">
        <v>52.363</v>
      </c>
      <c r="I37" s="1"/>
      <c r="J37" s="1">
        <v>6.5330000000000004</v>
      </c>
      <c r="K37" s="1">
        <v>34.661999999999999</v>
      </c>
      <c r="L37" s="1"/>
      <c r="M37" s="1">
        <f t="shared" si="2"/>
        <v>14.847999999999999</v>
      </c>
      <c r="N37" s="1">
        <f t="shared" si="2"/>
        <v>40.667999999999999</v>
      </c>
    </row>
    <row r="38" spans="3:14" x14ac:dyDescent="0.25">
      <c r="C38">
        <v>32</v>
      </c>
      <c r="D38" s="1">
        <v>25.385999999999999</v>
      </c>
      <c r="E38" s="1">
        <v>59.856000000000002</v>
      </c>
      <c r="F38" s="1"/>
      <c r="G38" s="1">
        <v>25.398</v>
      </c>
      <c r="H38" s="1">
        <v>108.283</v>
      </c>
      <c r="I38" s="1"/>
      <c r="J38" s="1">
        <v>23.997</v>
      </c>
      <c r="K38" s="1">
        <v>50.116</v>
      </c>
      <c r="L38" s="1"/>
      <c r="M38" s="1">
        <f t="shared" si="2"/>
        <v>24.927000000000003</v>
      </c>
      <c r="N38" s="1">
        <f t="shared" si="2"/>
        <v>72.751666666666665</v>
      </c>
    </row>
    <row r="39" spans="3:14" x14ac:dyDescent="0.25">
      <c r="C39">
        <v>64</v>
      </c>
      <c r="D39" s="1">
        <v>28.074000000000002</v>
      </c>
      <c r="E39" s="1">
        <v>79.813999999999993</v>
      </c>
      <c r="F39" s="1"/>
      <c r="G39" s="1">
        <v>28.088999999999999</v>
      </c>
      <c r="H39" s="1">
        <v>145.37100000000001</v>
      </c>
      <c r="I39" s="1"/>
      <c r="J39" s="1">
        <v>22.021999999999998</v>
      </c>
      <c r="K39" s="1">
        <v>66.281000000000006</v>
      </c>
      <c r="L39" s="1"/>
      <c r="M39" s="1">
        <f t="shared" si="2"/>
        <v>26.061666666666667</v>
      </c>
      <c r="N39" s="1">
        <f t="shared" si="2"/>
        <v>97.155333333333331</v>
      </c>
    </row>
    <row r="40" spans="3:14" x14ac:dyDescent="0.25">
      <c r="C40">
        <v>128</v>
      </c>
      <c r="D40" s="1">
        <v>30.427</v>
      </c>
      <c r="E40" s="1">
        <v>89.691000000000003</v>
      </c>
      <c r="F40" s="1"/>
      <c r="G40" s="1">
        <v>29.837</v>
      </c>
      <c r="H40" s="1">
        <v>137.80199999999999</v>
      </c>
      <c r="I40" s="1"/>
      <c r="J40" s="1">
        <v>21.739000000000001</v>
      </c>
      <c r="K40" s="1">
        <v>65.194000000000003</v>
      </c>
      <c r="L40" s="1"/>
      <c r="M40" s="1">
        <f t="shared" si="2"/>
        <v>27.334333333333333</v>
      </c>
      <c r="N40" s="1">
        <f t="shared" si="2"/>
        <v>97.562333333333342</v>
      </c>
    </row>
    <row r="41" spans="3:14" x14ac:dyDescent="0.25">
      <c r="C41">
        <v>256</v>
      </c>
      <c r="D41" s="1">
        <v>33.21</v>
      </c>
      <c r="E41" s="1">
        <v>94.022999999999996</v>
      </c>
      <c r="F41" s="1"/>
      <c r="G41" s="1">
        <v>32.715000000000003</v>
      </c>
      <c r="H41" s="1">
        <v>131.71899999999999</v>
      </c>
      <c r="I41" s="1"/>
      <c r="J41" s="1">
        <v>28.012</v>
      </c>
      <c r="K41" s="1">
        <v>93.281000000000006</v>
      </c>
      <c r="L41" s="1"/>
      <c r="M41" s="1">
        <f t="shared" si="2"/>
        <v>31.312333333333338</v>
      </c>
      <c r="N41" s="1">
        <f t="shared" si="2"/>
        <v>106.34100000000001</v>
      </c>
    </row>
    <row r="42" spans="3:14" x14ac:dyDescent="0.25">
      <c r="C42">
        <v>512</v>
      </c>
      <c r="D42" s="1">
        <v>33.841999999999999</v>
      </c>
      <c r="E42" s="1">
        <v>93.239000000000004</v>
      </c>
      <c r="F42" s="1"/>
      <c r="G42" s="1">
        <v>33.881</v>
      </c>
      <c r="H42" s="1">
        <v>151.53700000000001</v>
      </c>
      <c r="I42" s="1"/>
      <c r="J42" s="1">
        <v>28.385000000000002</v>
      </c>
      <c r="K42" s="1">
        <v>93.521000000000001</v>
      </c>
      <c r="L42" s="1"/>
      <c r="M42" s="1">
        <f t="shared" si="2"/>
        <v>32.036000000000001</v>
      </c>
      <c r="N42" s="1">
        <f t="shared" si="2"/>
        <v>112.76566666666668</v>
      </c>
    </row>
    <row r="43" spans="3:14" x14ac:dyDescent="0.25">
      <c r="C43">
        <v>1024</v>
      </c>
      <c r="D43" s="1">
        <v>34.408999999999999</v>
      </c>
      <c r="E43" s="1">
        <v>96.4</v>
      </c>
      <c r="F43" s="1"/>
      <c r="G43" s="1">
        <v>34.451000000000001</v>
      </c>
      <c r="H43" s="1">
        <v>120.05</v>
      </c>
      <c r="I43" s="1"/>
      <c r="J43" s="1">
        <v>29.012</v>
      </c>
      <c r="K43" s="1">
        <v>62.627000000000002</v>
      </c>
      <c r="L43" s="1"/>
      <c r="M43" s="1">
        <f t="shared" si="2"/>
        <v>32.624000000000002</v>
      </c>
      <c r="N43" s="1">
        <f t="shared" si="2"/>
        <v>93.025666666666666</v>
      </c>
    </row>
    <row r="44" spans="3:14" x14ac:dyDescent="0.25">
      <c r="C44">
        <v>2048</v>
      </c>
      <c r="D44" s="1">
        <v>35.231999999999999</v>
      </c>
      <c r="E44" s="1">
        <v>100.116</v>
      </c>
      <c r="F44" s="1"/>
      <c r="G44" s="1">
        <v>36.393000000000001</v>
      </c>
      <c r="H44" s="1">
        <v>125.131</v>
      </c>
      <c r="I44" s="1"/>
      <c r="J44" s="1">
        <v>27.155999999999999</v>
      </c>
      <c r="K44" s="1">
        <v>93.164000000000001</v>
      </c>
      <c r="L44" s="1"/>
      <c r="M44" s="1">
        <f t="shared" si="2"/>
        <v>32.927</v>
      </c>
      <c r="N44" s="1">
        <f t="shared" si="2"/>
        <v>106.137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Original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M. Auld</dc:creator>
  <cp:lastModifiedBy>Dave Auld</cp:lastModifiedBy>
  <dcterms:created xsi:type="dcterms:W3CDTF">2009-01-25T12:12:12Z</dcterms:created>
  <dcterms:modified xsi:type="dcterms:W3CDTF">2013-01-15T14:24:07Z</dcterms:modified>
</cp:coreProperties>
</file>