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5" windowWidth="14880" windowHeight="8190"/>
  </bookViews>
  <sheets>
    <sheet name="Strings" sheetId="1" r:id="rId1"/>
    <sheet name="Resource IDs" sheetId="2" r:id="rId2"/>
  </sheets>
  <definedNames>
    <definedName name="Resource_IDs">'Resource IDs'!$B$2:$C$59</definedName>
  </definedNames>
  <calcPr calcId="145621" calcMode="autoNoTable"/>
</workbook>
</file>

<file path=xl/calcChain.xml><?xml version="1.0" encoding="utf-8"?>
<calcChain xmlns="http://schemas.openxmlformats.org/spreadsheetml/2006/main">
  <c r="G45" i="1" l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D45" i="1"/>
  <c r="C45" i="1"/>
  <c r="E44" i="1"/>
  <c r="D44" i="1"/>
  <c r="F44" i="1" s="1"/>
  <c r="C44" i="1"/>
  <c r="E43" i="1"/>
  <c r="D43" i="1"/>
  <c r="F43" i="1" s="1"/>
  <c r="C43" i="1"/>
  <c r="E42" i="1"/>
  <c r="D42" i="1"/>
  <c r="F42" i="1" s="1"/>
  <c r="C42" i="1"/>
  <c r="E41" i="1"/>
  <c r="D41" i="1"/>
  <c r="F41" i="1" s="1"/>
  <c r="C41" i="1"/>
  <c r="E40" i="1"/>
  <c r="D40" i="1"/>
  <c r="F40" i="1" s="1"/>
  <c r="C40" i="1"/>
  <c r="E39" i="1"/>
  <c r="D39" i="1"/>
  <c r="F39" i="1" s="1"/>
  <c r="C39" i="1"/>
  <c r="E38" i="1"/>
  <c r="D38" i="1"/>
  <c r="F38" i="1" s="1"/>
  <c r="C38" i="1"/>
  <c r="E37" i="1"/>
  <c r="D37" i="1"/>
  <c r="F37" i="1" s="1"/>
  <c r="C37" i="1"/>
  <c r="E36" i="1"/>
  <c r="D36" i="1"/>
  <c r="F36" i="1" s="1"/>
  <c r="C36" i="1"/>
  <c r="E35" i="1"/>
  <c r="D35" i="1"/>
  <c r="F35" i="1" s="1"/>
  <c r="C35" i="1"/>
  <c r="E34" i="1"/>
  <c r="D34" i="1"/>
  <c r="F34" i="1" s="1"/>
  <c r="C34" i="1"/>
  <c r="E33" i="1"/>
  <c r="D33" i="1"/>
  <c r="F33" i="1" s="1"/>
  <c r="C33" i="1"/>
  <c r="E32" i="1"/>
  <c r="D32" i="1"/>
  <c r="F32" i="1" s="1"/>
  <c r="C32" i="1"/>
  <c r="E31" i="1"/>
  <c r="D31" i="1"/>
  <c r="F31" i="1" s="1"/>
  <c r="C31" i="1"/>
  <c r="E30" i="1"/>
  <c r="D30" i="1"/>
  <c r="F30" i="1" s="1"/>
  <c r="C30" i="1"/>
  <c r="E29" i="1"/>
  <c r="D29" i="1"/>
  <c r="F29" i="1" s="1"/>
  <c r="C29" i="1"/>
  <c r="E28" i="1"/>
  <c r="D28" i="1"/>
  <c r="F28" i="1" s="1"/>
  <c r="C28" i="1"/>
  <c r="E27" i="1"/>
  <c r="D27" i="1"/>
  <c r="F27" i="1" s="1"/>
  <c r="C27" i="1"/>
  <c r="E26" i="1"/>
  <c r="D26" i="1"/>
  <c r="F26" i="1" s="1"/>
  <c r="C26" i="1"/>
  <c r="E25" i="1"/>
  <c r="D25" i="1"/>
  <c r="F25" i="1" s="1"/>
  <c r="C25" i="1"/>
  <c r="E24" i="1"/>
  <c r="D24" i="1"/>
  <c r="F24" i="1" s="1"/>
  <c r="C24" i="1"/>
  <c r="E23" i="1"/>
  <c r="D23" i="1"/>
  <c r="F23" i="1" s="1"/>
  <c r="C23" i="1"/>
  <c r="E22" i="1"/>
  <c r="D22" i="1"/>
  <c r="F22" i="1" s="1"/>
  <c r="C22" i="1"/>
  <c r="E21" i="1"/>
  <c r="D21" i="1"/>
  <c r="F21" i="1" s="1"/>
  <c r="C21" i="1"/>
  <c r="E20" i="1"/>
  <c r="D20" i="1"/>
  <c r="F20" i="1" s="1"/>
  <c r="C20" i="1"/>
  <c r="E19" i="1"/>
  <c r="D19" i="1"/>
  <c r="F19" i="1" s="1"/>
  <c r="C19" i="1"/>
  <c r="E18" i="1"/>
  <c r="D18" i="1"/>
  <c r="F18" i="1" s="1"/>
  <c r="C18" i="1"/>
  <c r="E17" i="1"/>
  <c r="D17" i="1"/>
  <c r="F17" i="1" s="1"/>
  <c r="C17" i="1"/>
  <c r="E16" i="1"/>
  <c r="D16" i="1"/>
  <c r="F16" i="1" s="1"/>
  <c r="C16" i="1"/>
  <c r="E15" i="1"/>
  <c r="D15" i="1"/>
  <c r="F15" i="1" s="1"/>
  <c r="C15" i="1"/>
  <c r="E14" i="1"/>
  <c r="D14" i="1"/>
  <c r="F14" i="1" s="1"/>
  <c r="C14" i="1"/>
  <c r="E13" i="1"/>
  <c r="D13" i="1"/>
  <c r="F13" i="1" s="1"/>
  <c r="C13" i="1"/>
  <c r="E12" i="1"/>
  <c r="D12" i="1"/>
  <c r="F12" i="1" s="1"/>
  <c r="C12" i="1"/>
  <c r="E11" i="1"/>
  <c r="D11" i="1"/>
  <c r="F11" i="1" s="1"/>
  <c r="C11" i="1"/>
  <c r="E10" i="1"/>
  <c r="D10" i="1"/>
  <c r="F10" i="1" s="1"/>
  <c r="C10" i="1"/>
  <c r="E9" i="1"/>
  <c r="D9" i="1"/>
  <c r="F9" i="1" s="1"/>
  <c r="C9" i="1"/>
  <c r="E8" i="1"/>
  <c r="D8" i="1"/>
  <c r="F8" i="1" s="1"/>
  <c r="C8" i="1"/>
  <c r="E7" i="1"/>
  <c r="D7" i="1"/>
  <c r="F7" i="1" s="1"/>
  <c r="C7" i="1"/>
  <c r="E6" i="1"/>
  <c r="D6" i="1"/>
  <c r="F6" i="1" s="1"/>
  <c r="C6" i="1"/>
  <c r="E5" i="1"/>
  <c r="D5" i="1"/>
  <c r="F5" i="1" s="1"/>
  <c r="C5" i="1"/>
  <c r="E4" i="1"/>
  <c r="D4" i="1"/>
  <c r="F4" i="1" s="1"/>
  <c r="C4" i="1"/>
  <c r="E3" i="1"/>
  <c r="D3" i="1"/>
  <c r="F3" i="1" s="1"/>
  <c r="C3" i="1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B2" i="1"/>
  <c r="F2" i="1"/>
  <c r="E2" i="1"/>
  <c r="D2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E45" i="1" l="1"/>
  <c r="F45" i="1" s="1"/>
  <c r="C2" i="1"/>
</calcChain>
</file>

<file path=xl/sharedStrings.xml><?xml version="1.0" encoding="utf-8"?>
<sst xmlns="http://schemas.openxmlformats.org/spreadsheetml/2006/main" count="98" uniqueCount="97">
  <si>
    <t xml:space="preserve">    IDS_FORMAT_SORTABLEHHMMSS_MILLISECONDS "^hh^mm^ss.^ttt"</t>
  </si>
  <si>
    <t xml:space="preserve">    IDS_FORMAT_YYYYMMDMHMS_MILLISECONDS    "^YYYY/^MM/^DD ^hh:^mm:^ss.^ttt"</t>
  </si>
  <si>
    <t xml:space="preserve">    IDS_FORMAT_WWDDMMMYYYYHHMMSS_EITHER    "^WWW ^DD ^MMM ^YYYY ^hh:^mm:^ss"</t>
  </si>
  <si>
    <t xml:space="preserve">    IDS_FORMAT_WWDDMMMYYYYHHMMSS_LOCAL     "^WWW ^DD ^MMM ^YYYY ^hh:^mm:^ss Local"</t>
  </si>
  <si>
    <t xml:space="preserve">    IDS_FORMAT_WWDDMMMYYYYHHMMSS_UTC       "^WWW ^DD ^MMM ^YYYY ^hh:^mm:^ss UTC"</t>
  </si>
  <si>
    <t xml:space="preserve">    IDS_FORMAT_SORTABLEHMS_EITHER          "^hh^mm^ss"</t>
  </si>
  <si>
    <t xml:space="preserve">    IDS_FORMAT_SORTABLEHMS_LOCAL           "^hh^mm^ss Local"</t>
  </si>
  <si>
    <t xml:space="preserve">    IDS_FORMAT_SORTABLEHMS_UTC             "^hh^mm^ss UTC"</t>
  </si>
  <si>
    <t xml:space="preserve">    IDS_FORMAT_SORTABLEYMD_EITHER          "^YYYY^MMM^DD"</t>
  </si>
  <si>
    <t xml:space="preserve">    IDS_FORMAT_SORTABLEYMD_LOCAL           "^YYYY^MMM^DD Local"</t>
  </si>
  <si>
    <t xml:space="preserve">    IDS_FORMAT_SORTABLEYMD_UTC             "^YYYY^MMM^DD UTC"</t>
  </si>
  <si>
    <t xml:space="preserve">    IDS_FORMAT_SORTABLEYMDHMS_EITHER       "^YYYY^MMM^DD_^hh^mm^ss"</t>
  </si>
  <si>
    <t xml:space="preserve">    IDS_FORMAT_SORTABLEYMDHMS_LOCAL        "^YYYY^MMM^DD_^hh^mm^ss Local"</t>
  </si>
  <si>
    <t xml:space="preserve">    IDS_FORMAT_SORTABLEYMDHMS_UTC          "^YYYY^MMM^DD_^hh^mm^ss UTC"</t>
  </si>
  <si>
    <t xml:space="preserve">    IDS_FORMAT_YYYYMMDDHHMMSS_EITHER       "^YYYY/^MM/^DD ^hh:^mm:^ss"</t>
  </si>
  <si>
    <t xml:space="preserve">    IDS_FORMAT_YYYYMMDDHHMMSS_LOCAL        "^YYYY/^MM/^DD ^hh:^mm:^ss Local"</t>
  </si>
  <si>
    <t xml:space="preserve">    IDS_FORMAT_YYYYMMDDHHMMSS_UTC          "^YYYY/^MM/^DD ^hh:^mm:^ss UTC"</t>
  </si>
  <si>
    <t xml:space="preserve">    IDS_FORMAT_MMDDYYYYHHMMSS_EITHER       "^MM/^DD/^YYYY ^hh:^mm:^ss"</t>
  </si>
  <si>
    <t xml:space="preserve">    IDS_FORMAT_MMDDYYYYHHMMSS_LOCAL        "^MM/^DD/^YYYY ^hh:^mm:^ss Local"</t>
  </si>
  <si>
    <t xml:space="preserve">    IDS_FORMAT_MMDDYYYYHHMMSS_UTC          "^MM/^DD/^YYYY ^hh:^mm:^ss UTC"</t>
  </si>
  <si>
    <t xml:space="preserve">    IDS_FORMAT_YYYYMMDD_EITHER             "^YYYY/^MM/^DD"</t>
  </si>
  <si>
    <t xml:space="preserve">    IDS_FORMAT_YYYYMMDD_LOCAL              "^YYYY/^MM/^DD Local"</t>
  </si>
  <si>
    <t xml:space="preserve">    IDS_FORMAT_YYYYMMDD_UTC                "^YYYY/^MM/^DD UTC"</t>
  </si>
  <si>
    <t xml:space="preserve">    IDS_FORMAT_MMDDYYYY_EITHER             "^MM/^DD/^YYYY"</t>
  </si>
  <si>
    <t xml:space="preserve">    IDS_FORMAT_MMDDYYYY_LOCAL              "^MM/^DD/^YYYY Local"</t>
  </si>
  <si>
    <t xml:space="preserve">    IDS_FORMAT_MMDDYYYY_UTC                "^MM/^DD/^YYYY UTC"</t>
  </si>
  <si>
    <t xml:space="preserve">    IDS_FORMAT_DDMMYYYY_EITHER             "^DD/^MM/^YYYY"</t>
  </si>
  <si>
    <t xml:space="preserve">    IDS_FORMAT_DDMMYYYY_LOCAL              "^DD/^MM/^YYYY Local"</t>
  </si>
  <si>
    <t xml:space="preserve">    IDS_FORMAT_DDMMYYYY_UTC                "^DD/^MM/^YYYY UTC"</t>
  </si>
  <si>
    <t xml:space="preserve">    IDS_FORMAT_WDDMMYYYY_EITHER            "^WWW ^DD/^MMM/^YYYY"</t>
  </si>
  <si>
    <t xml:space="preserve">    IDS_FORMAT_WDDMMYYYY_LOCAL             "^WWW ^DD/^MMM/^YYYY Local"</t>
  </si>
  <si>
    <t xml:space="preserve">    IDS_FORMAT_WDDMMYYYY_UTC               "^WWW ^DD/^MMM/^YYYY UTC"</t>
  </si>
  <si>
    <t xml:space="preserve">    IDS_FORMAT_HHMMSS_EITHER               "^hh:^mm:^ss"</t>
  </si>
  <si>
    <t xml:space="preserve">    IDS_FORMAT_HHMMSS_LOCAL                "^hh:^mm:^ss Local"</t>
  </si>
  <si>
    <t xml:space="preserve">    IDS_FORMAT_HHMMSS_UTC                  "^hh:^mm:^ss UTC"</t>
  </si>
  <si>
    <t xml:space="preserve">    IDS_FORMAT_WDDMMMYYYYHHMMSS_EITHER     "^WWW ^DD ^MMM ^YYYY ^hh:^mm:^ss"</t>
  </si>
  <si>
    <t xml:space="preserve">    IDS_FORMAT_WDDMMMYYYYHHMMSS_LOCAL      "^WWW ^DD ^MMM ^YYYY ^hh:^mm:^ss Local"</t>
  </si>
  <si>
    <t xml:space="preserve">    IDS_FORMAT_WDDMMMYYYYHHMMSS_UTC        "^WWW ^DD ^MMM ^YYYY ^hh:^mm:^ss UTC"</t>
  </si>
  <si>
    <t xml:space="preserve">    IDS_FORMAT_YMDHMS_EITHER               "^YYYY/^MM/^DD ^hh:^mm:^ss"</t>
  </si>
  <si>
    <t xml:space="preserve">    IDS_FORMAT_YMDHMS_LOCAL                "^YYYY/^MM/^DD ^hh:^mm:^ss Local"</t>
  </si>
  <si>
    <t xml:space="preserve">    IDS_FORMAT_YMDHMS_UTC                  "^YYYY/^MM/^DD ^hh:^mm:^ss UTC"</t>
  </si>
  <si>
    <t xml:space="preserve">    IDS_FORMAT_WYMDHMS_EITHER              "^WWW ^YYYY/^MM/^DD ^hh:^mm:^ss"</t>
  </si>
  <si>
    <t xml:space="preserve">    IDS_FORMAT_WYMDHMS_LOCAL               "^WWW ^YYYY/^MM/^DD ^hh:^mm:^ss Local"</t>
  </si>
  <si>
    <t xml:space="preserve">    IDS_FORMAT_WYMDHMS_UTC                 "^WWW ^YYYY/^MM/^DD ^hh:^mm:^ss UTC"</t>
  </si>
  <si>
    <t>ReformatSysDate_P6C.RC</t>
  </si>
  <si>
    <t>#define IDS_FORMAT_SORTABLEHHMMSS_MILLISECONDS 44</t>
  </si>
  <si>
    <t>#define IDS_FORMAT_YYYYMMDMHMS_MILLISECONDS    43</t>
  </si>
  <si>
    <t>#define IDS_FORMAT_WWDDMMMYYYYHHMMSS_EITHER    42</t>
  </si>
  <si>
    <t>#define IDS_FORMAT_WWDDMMMYYYYHHMMSS_LOCAL     41</t>
  </si>
  <si>
    <t>#define IDS_FORMAT_WWDDMMMYYYYHHMMSS_UTC       40</t>
  </si>
  <si>
    <t>#define IDS_FORMAT_SORTABLEHMS_EITHER          39</t>
  </si>
  <si>
    <t>#define IDS_FORMAT_SORTABLEHMS_LOCAL           38</t>
  </si>
  <si>
    <t>#define IDS_FORMAT_SORTABLEHMS_UTC             37</t>
  </si>
  <si>
    <t>#define IDS_FORMAT_SORTABLEYMD_EITHER          36</t>
  </si>
  <si>
    <t>#define IDS_FORMAT_SORTABLEYMD_LOCAL           35</t>
  </si>
  <si>
    <t>#define IDS_FORMAT_SORTABLEYMD_UTC             34</t>
  </si>
  <si>
    <t>#define IDS_FORMAT_SORTABLEYMDHMS_EITHER       33</t>
  </si>
  <si>
    <t>#define IDS_FORMAT_SORTABLEYMDHMS_LOCAL        32</t>
  </si>
  <si>
    <t>#define IDS_FORMAT_SORTABLEYMDHMS_UTC          31</t>
  </si>
  <si>
    <t>#define IDS_FORMAT_YYYYMMDDHHMMSS_EITHER       30</t>
  </si>
  <si>
    <t>#define IDS_FORMAT_YYYYMMDDHHMMSS_LOCAL        29</t>
  </si>
  <si>
    <t>#define IDS_FORMAT_YYYYMMDDHHMMSS_UTC          28</t>
  </si>
  <si>
    <t>#define IDS_FORMAT_MMDDYYYYHHMMSS_EITHER       27</t>
  </si>
  <si>
    <t>#define IDS_FORMAT_MMDDYYYYHHMMSS_LOCAL        26</t>
  </si>
  <si>
    <t>#define IDS_FORMAT_MMDDYYYYHHMMSS_UTC          25</t>
  </si>
  <si>
    <t>#define IDS_FORMAT_YYYYMMDD_EITHER             24</t>
  </si>
  <si>
    <t>#define IDS_FORMAT_YYYYMMDD_LOCAL              23</t>
  </si>
  <si>
    <t>#define IDS_FORMAT_YYYYMMDD_UTC                22</t>
  </si>
  <si>
    <t>#define IDS_FORMAT_MMDDYYYY_EITHER             21</t>
  </si>
  <si>
    <t>#define IDS_FORMAT_MMDDYYYY_LOCAL              20</t>
  </si>
  <si>
    <t>#define IDS_FORMAT_MMDDYYYY_UTC                19</t>
  </si>
  <si>
    <t>#define IDS_FORMAT_DDMMYYYY_EITHER             18</t>
  </si>
  <si>
    <t>#define IDS_FORMAT_DDMMYYYY_LOCAL              17</t>
  </si>
  <si>
    <t>#define IDS_FORMAT_DDMMYYYY_UTC                16</t>
  </si>
  <si>
    <t>#define IDS_FORMAT_WDDMMYYYY_EITHER            15</t>
  </si>
  <si>
    <t>#define IDS_FORMAT_WDDMMYYYY_LOCAL             14</t>
  </si>
  <si>
    <t>#define IDS_FORMAT_WDDMMYYYY_UTC               13</t>
  </si>
  <si>
    <t>#define IDS_FORMAT_HHMMSS_EITHER               12</t>
  </si>
  <si>
    <t>#define IDS_FORMAT_HHMMSS_LOCAL                11</t>
  </si>
  <si>
    <t>#define IDS_FORMAT_HHMMSS_UTC                  10</t>
  </si>
  <si>
    <t>#define IDS_FORMAT_WDDMMMYYYYHHMMSS_EITHER      9</t>
  </si>
  <si>
    <t>#define IDS_FORMAT_WDDMMMYYYYHHMMSS_LOCAL       8</t>
  </si>
  <si>
    <t>#define IDS_FORMAT_WDDMMMYYYYHHMMSS_UTC         7</t>
  </si>
  <si>
    <t>#define IDS_FORMAT_YMDHMS_EITHER                6</t>
  </si>
  <si>
    <t>#define IDS_FORMAT_YMDHMS_LOCAL                 5</t>
  </si>
  <si>
    <t>#define IDS_FORMAT_YMDHMS_UTC                   4</t>
  </si>
  <si>
    <t>#define IDS_FORMAT_WYMDHMS_EITHER               3</t>
  </si>
  <si>
    <t>#define IDS_FORMAT_WYMDHMS_LOCAL                2</t>
  </si>
  <si>
    <t>#define IDS_FORMAT_WYMDHMS_UTC                  1</t>
  </si>
  <si>
    <t>ReformatSysDate_P6C_FormatStrings.H</t>
  </si>
  <si>
    <t>Name</t>
  </si>
  <si>
    <t>Value</t>
  </si>
  <si>
    <t>Lquote</t>
  </si>
  <si>
    <t>Rquote</t>
  </si>
  <si>
    <t>String</t>
  </si>
  <si>
    <t>ID</t>
  </si>
  <si>
    <t>VBA String Constant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</si>
</sst>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onsolas"/>
      <family val="2"/>
    </font>
    <font>
      <b/>
      <sz val="11"/>
      <color theme="1"/>
      <name val="Tahoma"/>
      <family val="2"/>
    </font>
    <font>
      <b/>
      <sz val="12"/>
      <color indexed="43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nsolas"/>
      <family val="3"/>
    </font>
    <font>
      <b/>
      <sz val="11"/>
      <name val="Tahoma"/>
      <family val="2"/>
    </font>
    <font>
      <sz val="8"/>
      <color theme="1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1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0" fontId="6" fillId="0" borderId="0"/>
  </cellStyleXfs>
  <cellXfs count="3">
    <xf numFmtId="0" fontId="0" fillId="0" borderId="0" xfId="0"/>
    <xf numFmtId="0" fontId="1" fillId="0" borderId="0" xfId="0" applyFont="1"/>
    <xf numFmtId="0" fontId="7" fillId="0" borderId="0" xfId="0" applyFont="1"/>
  </cellXfs>
  <cellStyles count="6">
    <cellStyle name="Column_Label" xfId="1"/>
    <cellStyle name="Hyperlink 2" xfId="2"/>
    <cellStyle name="Normal" xfId="0" builtinId="0"/>
    <cellStyle name="Normal 2" xfId="3"/>
    <cellStyle name="Normal 3" xfId="4"/>
    <cellStyle name="Row_Label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45"/>
  <sheetViews>
    <sheetView tabSelected="1" workbookViewId="0">
      <pane xSplit="1" ySplit="1" topLeftCell="G2" activePane="bottomRight" state="frozen"/>
      <selection pane="topRight"/>
      <selection pane="bottomLeft"/>
      <selection pane="bottomRight" activeCell="G10" sqref="G10"/>
    </sheetView>
  </sheetViews>
  <sheetFormatPr defaultRowHeight="15" x14ac:dyDescent="0.25"/>
  <cols>
    <col min="1" max="1" width="64" bestFit="1" customWidth="1"/>
    <col min="2" max="2" width="39.75" bestFit="1" customWidth="1"/>
    <col min="3" max="3" width="3.375" bestFit="1" customWidth="1"/>
    <col min="4" max="5" width="0" hidden="1" customWidth="1"/>
    <col min="6" max="6" width="38.75" bestFit="1" customWidth="1"/>
    <col min="7" max="7" width="80" bestFit="1" customWidth="1"/>
  </cols>
  <sheetData>
    <row r="1" spans="1:8" x14ac:dyDescent="0.25">
      <c r="A1" s="1" t="s">
        <v>44</v>
      </c>
      <c r="B1" s="1" t="s">
        <v>90</v>
      </c>
      <c r="C1" s="1" t="s">
        <v>95</v>
      </c>
      <c r="D1" s="1" t="s">
        <v>92</v>
      </c>
      <c r="E1" s="1" t="s">
        <v>93</v>
      </c>
      <c r="F1" s="1" t="s">
        <v>94</v>
      </c>
      <c r="G1" s="1" t="s">
        <v>96</v>
      </c>
      <c r="H1" s="1"/>
    </row>
    <row r="2" spans="1:8" x14ac:dyDescent="0.25">
      <c r="A2" s="2" t="s">
        <v>43</v>
      </c>
      <c r="B2" t="str">
        <f>TRIM(LEFT(A2,FIND(CHAR(34),A2)-2))</f>
        <v>IDS_FORMAT_WYMDHMS_UTC</v>
      </c>
      <c r="C2">
        <f>VLOOKUP(B2,Resource_IDs,2,FALSE)</f>
        <v>1</v>
      </c>
      <c r="D2">
        <f>FIND(CHAR(34),A2)</f>
        <v>44</v>
      </c>
      <c r="E2">
        <f>FIND(CHAR(34),A2,D2+1)</f>
        <v>79</v>
      </c>
      <c r="F2" t="str">
        <f>MID(A2,D2+1,E2-D2-1)</f>
        <v>^WWW ^YYYY/^MM/^DD ^hh:^mm:^ss UTC</v>
      </c>
      <c r="G2" t="str">
        <f>CONCATENATE("Const ",B2," As String = ",CHAR(34),F2,CHAR(34))</f>
        <v>Const IDS_FORMAT_WYMDHMS_UTC As String = "^WWW ^YYYY/^MM/^DD ^hh:^mm:^ss UTC"</v>
      </c>
    </row>
    <row r="3" spans="1:8" x14ac:dyDescent="0.25">
      <c r="A3" s="2" t="s">
        <v>42</v>
      </c>
      <c r="B3" t="str">
        <f t="shared" ref="B3:B45" si="0">TRIM(LEFT(A3,FIND(CHAR(34),A3)-1))</f>
        <v>IDS_FORMAT_WYMDHMS_LOCAL</v>
      </c>
      <c r="C3">
        <f>VLOOKUP(B3,Resource_IDs,2,FALSE)</f>
        <v>2</v>
      </c>
      <c r="D3">
        <f t="shared" ref="D3:D45" si="1">FIND(CHAR(34),A3)</f>
        <v>44</v>
      </c>
      <c r="E3">
        <f t="shared" ref="E3:E45" si="2">FIND(CHAR(34),A3,D3+1)</f>
        <v>81</v>
      </c>
      <c r="F3" t="str">
        <f t="shared" ref="F3:F45" si="3">MID(A3,D3+1,E3-D3-1)</f>
        <v>^WWW ^YYYY/^MM/^DD ^hh:^mm:^ss Local</v>
      </c>
      <c r="G3" t="str">
        <f t="shared" ref="G3:G45" si="4">CONCATENATE("Const ",B3," As String = ",CHAR(34),F3,CHAR(34))</f>
        <v>Const IDS_FORMAT_WYMDHMS_LOCAL As String = "^WWW ^YYYY/^MM/^DD ^hh:^mm:^ss Local"</v>
      </c>
    </row>
    <row r="4" spans="1:8" x14ac:dyDescent="0.25">
      <c r="A4" s="2" t="s">
        <v>41</v>
      </c>
      <c r="B4" t="str">
        <f t="shared" si="0"/>
        <v>IDS_FORMAT_WYMDHMS_EITHER</v>
      </c>
      <c r="C4">
        <f>VLOOKUP(B4,Resource_IDs,2,FALSE)</f>
        <v>3</v>
      </c>
      <c r="D4">
        <f t="shared" si="1"/>
        <v>44</v>
      </c>
      <c r="E4">
        <f t="shared" si="2"/>
        <v>75</v>
      </c>
      <c r="F4" t="str">
        <f t="shared" si="3"/>
        <v>^WWW ^YYYY/^MM/^DD ^hh:^mm:^ss</v>
      </c>
      <c r="G4" t="str">
        <f t="shared" si="4"/>
        <v>Const IDS_FORMAT_WYMDHMS_EITHER As String = "^WWW ^YYYY/^MM/^DD ^hh:^mm:^ss"</v>
      </c>
    </row>
    <row r="5" spans="1:8" x14ac:dyDescent="0.25">
      <c r="A5" s="2" t="s">
        <v>40</v>
      </c>
      <c r="B5" t="str">
        <f t="shared" si="0"/>
        <v>IDS_FORMAT_YMDHMS_UTC</v>
      </c>
      <c r="C5">
        <f>VLOOKUP(B5,Resource_IDs,2,FALSE)</f>
        <v>4</v>
      </c>
      <c r="D5">
        <f t="shared" si="1"/>
        <v>44</v>
      </c>
      <c r="E5">
        <f t="shared" si="2"/>
        <v>74</v>
      </c>
      <c r="F5" t="str">
        <f t="shared" si="3"/>
        <v>^YYYY/^MM/^DD ^hh:^mm:^ss UTC</v>
      </c>
      <c r="G5" t="str">
        <f t="shared" si="4"/>
        <v>Const IDS_FORMAT_YMDHMS_UTC As String = "^YYYY/^MM/^DD ^hh:^mm:^ss UTC"</v>
      </c>
    </row>
    <row r="6" spans="1:8" x14ac:dyDescent="0.25">
      <c r="A6" s="2" t="s">
        <v>39</v>
      </c>
      <c r="B6" t="str">
        <f t="shared" si="0"/>
        <v>IDS_FORMAT_YMDHMS_LOCAL</v>
      </c>
      <c r="C6">
        <f>VLOOKUP(B6,Resource_IDs,2,FALSE)</f>
        <v>5</v>
      </c>
      <c r="D6">
        <f t="shared" si="1"/>
        <v>44</v>
      </c>
      <c r="E6">
        <f t="shared" si="2"/>
        <v>76</v>
      </c>
      <c r="F6" t="str">
        <f t="shared" si="3"/>
        <v>^YYYY/^MM/^DD ^hh:^mm:^ss Local</v>
      </c>
      <c r="G6" t="str">
        <f t="shared" si="4"/>
        <v>Const IDS_FORMAT_YMDHMS_LOCAL As String = "^YYYY/^MM/^DD ^hh:^mm:^ss Local"</v>
      </c>
    </row>
    <row r="7" spans="1:8" x14ac:dyDescent="0.25">
      <c r="A7" s="2" t="s">
        <v>38</v>
      </c>
      <c r="B7" t="str">
        <f t="shared" si="0"/>
        <v>IDS_FORMAT_YMDHMS_EITHER</v>
      </c>
      <c r="C7">
        <f>VLOOKUP(B7,Resource_IDs,2,FALSE)</f>
        <v>6</v>
      </c>
      <c r="D7">
        <f t="shared" si="1"/>
        <v>44</v>
      </c>
      <c r="E7">
        <f t="shared" si="2"/>
        <v>70</v>
      </c>
      <c r="F7" t="str">
        <f t="shared" si="3"/>
        <v>^YYYY/^MM/^DD ^hh:^mm:^ss</v>
      </c>
      <c r="G7" t="str">
        <f t="shared" si="4"/>
        <v>Const IDS_FORMAT_YMDHMS_EITHER As String = "^YYYY/^MM/^DD ^hh:^mm:^ss"</v>
      </c>
    </row>
    <row r="8" spans="1:8" x14ac:dyDescent="0.25">
      <c r="A8" s="2" t="s">
        <v>37</v>
      </c>
      <c r="B8" t="str">
        <f t="shared" si="0"/>
        <v>IDS_FORMAT_WDDMMMYYYYHHMMSS_UTC</v>
      </c>
      <c r="C8">
        <f>VLOOKUP(B8,Resource_IDs,2,FALSE)</f>
        <v>7</v>
      </c>
      <c r="D8">
        <f t="shared" si="1"/>
        <v>44</v>
      </c>
      <c r="E8">
        <f t="shared" si="2"/>
        <v>80</v>
      </c>
      <c r="F8" t="str">
        <f t="shared" si="3"/>
        <v>^WWW ^DD ^MMM ^YYYY ^hh:^mm:^ss UTC</v>
      </c>
      <c r="G8" t="str">
        <f t="shared" si="4"/>
        <v>Const IDS_FORMAT_WDDMMMYYYYHHMMSS_UTC As String = "^WWW ^DD ^MMM ^YYYY ^hh:^mm:^ss UTC"</v>
      </c>
    </row>
    <row r="9" spans="1:8" x14ac:dyDescent="0.25">
      <c r="A9" s="2" t="s">
        <v>36</v>
      </c>
      <c r="B9" t="str">
        <f t="shared" si="0"/>
        <v>IDS_FORMAT_WDDMMMYYYYHHMMSS_LOCAL</v>
      </c>
      <c r="C9">
        <f>VLOOKUP(B9,Resource_IDs,2,FALSE)</f>
        <v>8</v>
      </c>
      <c r="D9">
        <f t="shared" si="1"/>
        <v>44</v>
      </c>
      <c r="E9">
        <f t="shared" si="2"/>
        <v>82</v>
      </c>
      <c r="F9" t="str">
        <f t="shared" si="3"/>
        <v>^WWW ^DD ^MMM ^YYYY ^hh:^mm:^ss Local</v>
      </c>
      <c r="G9" t="str">
        <f t="shared" si="4"/>
        <v>Const IDS_FORMAT_WDDMMMYYYYHHMMSS_LOCAL As String = "^WWW ^DD ^MMM ^YYYY ^hh:^mm:^ss Local"</v>
      </c>
    </row>
    <row r="10" spans="1:8" x14ac:dyDescent="0.25">
      <c r="A10" s="2" t="s">
        <v>35</v>
      </c>
      <c r="B10" t="str">
        <f t="shared" si="0"/>
        <v>IDS_FORMAT_WDDMMMYYYYHHMMSS_EITHER</v>
      </c>
      <c r="C10">
        <f>VLOOKUP(B10,Resource_IDs,2,FALSE)</f>
        <v>9</v>
      </c>
      <c r="D10">
        <f t="shared" si="1"/>
        <v>44</v>
      </c>
      <c r="E10">
        <f t="shared" si="2"/>
        <v>76</v>
      </c>
      <c r="F10" t="str">
        <f t="shared" si="3"/>
        <v>^WWW ^DD ^MMM ^YYYY ^hh:^mm:^ss</v>
      </c>
      <c r="G10" t="str">
        <f t="shared" si="4"/>
        <v>Const IDS_FORMAT_WDDMMMYYYYHHMMSS_EITHER As String = "^WWW ^DD ^MMM ^YYYY ^hh:^mm:^ss"</v>
      </c>
    </row>
    <row r="11" spans="1:8" x14ac:dyDescent="0.25">
      <c r="A11" s="2" t="s">
        <v>34</v>
      </c>
      <c r="B11" t="str">
        <f t="shared" si="0"/>
        <v>IDS_FORMAT_HHMMSS_UTC</v>
      </c>
      <c r="C11">
        <f>VLOOKUP(B11,Resource_IDs,2,FALSE)</f>
        <v>10</v>
      </c>
      <c r="D11">
        <f t="shared" si="1"/>
        <v>44</v>
      </c>
      <c r="E11">
        <f t="shared" si="2"/>
        <v>60</v>
      </c>
      <c r="F11" t="str">
        <f t="shared" si="3"/>
        <v>^hh:^mm:^ss UTC</v>
      </c>
      <c r="G11" t="str">
        <f t="shared" si="4"/>
        <v>Const IDS_FORMAT_HHMMSS_UTC As String = "^hh:^mm:^ss UTC"</v>
      </c>
    </row>
    <row r="12" spans="1:8" x14ac:dyDescent="0.25">
      <c r="A12" s="2" t="s">
        <v>33</v>
      </c>
      <c r="B12" t="str">
        <f t="shared" si="0"/>
        <v>IDS_FORMAT_HHMMSS_LOCAL</v>
      </c>
      <c r="C12">
        <f>VLOOKUP(B12,Resource_IDs,2,FALSE)</f>
        <v>11</v>
      </c>
      <c r="D12">
        <f t="shared" si="1"/>
        <v>44</v>
      </c>
      <c r="E12">
        <f t="shared" si="2"/>
        <v>62</v>
      </c>
      <c r="F12" t="str">
        <f t="shared" si="3"/>
        <v>^hh:^mm:^ss Local</v>
      </c>
      <c r="G12" t="str">
        <f t="shared" si="4"/>
        <v>Const IDS_FORMAT_HHMMSS_LOCAL As String = "^hh:^mm:^ss Local"</v>
      </c>
    </row>
    <row r="13" spans="1:8" x14ac:dyDescent="0.25">
      <c r="A13" s="2" t="s">
        <v>32</v>
      </c>
      <c r="B13" t="str">
        <f t="shared" si="0"/>
        <v>IDS_FORMAT_HHMMSS_EITHER</v>
      </c>
      <c r="C13">
        <f>VLOOKUP(B13,Resource_IDs,2,FALSE)</f>
        <v>12</v>
      </c>
      <c r="D13">
        <f t="shared" si="1"/>
        <v>44</v>
      </c>
      <c r="E13">
        <f t="shared" si="2"/>
        <v>56</v>
      </c>
      <c r="F13" t="str">
        <f t="shared" si="3"/>
        <v>^hh:^mm:^ss</v>
      </c>
      <c r="G13" t="str">
        <f t="shared" si="4"/>
        <v>Const IDS_FORMAT_HHMMSS_EITHER As String = "^hh:^mm:^ss"</v>
      </c>
    </row>
    <row r="14" spans="1:8" x14ac:dyDescent="0.25">
      <c r="A14" s="2" t="s">
        <v>31</v>
      </c>
      <c r="B14" t="str">
        <f t="shared" si="0"/>
        <v>IDS_FORMAT_WDDMMYYYY_UTC</v>
      </c>
      <c r="C14">
        <f>VLOOKUP(B14,Resource_IDs,2,FALSE)</f>
        <v>13</v>
      </c>
      <c r="D14">
        <f t="shared" si="1"/>
        <v>44</v>
      </c>
      <c r="E14">
        <f t="shared" si="2"/>
        <v>68</v>
      </c>
      <c r="F14" t="str">
        <f t="shared" si="3"/>
        <v>^WWW ^DD/^MMM/^YYYY UTC</v>
      </c>
      <c r="G14" t="str">
        <f t="shared" si="4"/>
        <v>Const IDS_FORMAT_WDDMMYYYY_UTC As String = "^WWW ^DD/^MMM/^YYYY UTC"</v>
      </c>
    </row>
    <row r="15" spans="1:8" x14ac:dyDescent="0.25">
      <c r="A15" s="2" t="s">
        <v>30</v>
      </c>
      <c r="B15" t="str">
        <f t="shared" si="0"/>
        <v>IDS_FORMAT_WDDMMYYYY_LOCAL</v>
      </c>
      <c r="C15">
        <f>VLOOKUP(B15,Resource_IDs,2,FALSE)</f>
        <v>14</v>
      </c>
      <c r="D15">
        <f t="shared" si="1"/>
        <v>44</v>
      </c>
      <c r="E15">
        <f t="shared" si="2"/>
        <v>70</v>
      </c>
      <c r="F15" t="str">
        <f t="shared" si="3"/>
        <v>^WWW ^DD/^MMM/^YYYY Local</v>
      </c>
      <c r="G15" t="str">
        <f t="shared" si="4"/>
        <v>Const IDS_FORMAT_WDDMMYYYY_LOCAL As String = "^WWW ^DD/^MMM/^YYYY Local"</v>
      </c>
    </row>
    <row r="16" spans="1:8" x14ac:dyDescent="0.25">
      <c r="A16" s="2" t="s">
        <v>29</v>
      </c>
      <c r="B16" t="str">
        <f t="shared" si="0"/>
        <v>IDS_FORMAT_WDDMMYYYY_EITHER</v>
      </c>
      <c r="C16">
        <f>VLOOKUP(B16,Resource_IDs,2,FALSE)</f>
        <v>15</v>
      </c>
      <c r="D16">
        <f t="shared" si="1"/>
        <v>44</v>
      </c>
      <c r="E16">
        <f t="shared" si="2"/>
        <v>64</v>
      </c>
      <c r="F16" t="str">
        <f t="shared" si="3"/>
        <v>^WWW ^DD/^MMM/^YYYY</v>
      </c>
      <c r="G16" t="str">
        <f t="shared" si="4"/>
        <v>Const IDS_FORMAT_WDDMMYYYY_EITHER As String = "^WWW ^DD/^MMM/^YYYY"</v>
      </c>
    </row>
    <row r="17" spans="1:7" x14ac:dyDescent="0.25">
      <c r="A17" s="2" t="s">
        <v>28</v>
      </c>
      <c r="B17" t="str">
        <f t="shared" si="0"/>
        <v>IDS_FORMAT_DDMMYYYY_UTC</v>
      </c>
      <c r="C17">
        <f>VLOOKUP(B17,Resource_IDs,2,FALSE)</f>
        <v>16</v>
      </c>
      <c r="D17">
        <f t="shared" si="1"/>
        <v>44</v>
      </c>
      <c r="E17">
        <f t="shared" si="2"/>
        <v>62</v>
      </c>
      <c r="F17" t="str">
        <f t="shared" si="3"/>
        <v>^DD/^MM/^YYYY UTC</v>
      </c>
      <c r="G17" t="str">
        <f t="shared" si="4"/>
        <v>Const IDS_FORMAT_DDMMYYYY_UTC As String = "^DD/^MM/^YYYY UTC"</v>
      </c>
    </row>
    <row r="18" spans="1:7" x14ac:dyDescent="0.25">
      <c r="A18" s="2" t="s">
        <v>27</v>
      </c>
      <c r="B18" t="str">
        <f t="shared" si="0"/>
        <v>IDS_FORMAT_DDMMYYYY_LOCAL</v>
      </c>
      <c r="C18">
        <f>VLOOKUP(B18,Resource_IDs,2,FALSE)</f>
        <v>17</v>
      </c>
      <c r="D18">
        <f t="shared" si="1"/>
        <v>44</v>
      </c>
      <c r="E18">
        <f t="shared" si="2"/>
        <v>64</v>
      </c>
      <c r="F18" t="str">
        <f t="shared" si="3"/>
        <v>^DD/^MM/^YYYY Local</v>
      </c>
      <c r="G18" t="str">
        <f t="shared" si="4"/>
        <v>Const IDS_FORMAT_DDMMYYYY_LOCAL As String = "^DD/^MM/^YYYY Local"</v>
      </c>
    </row>
    <row r="19" spans="1:7" x14ac:dyDescent="0.25">
      <c r="A19" s="2" t="s">
        <v>26</v>
      </c>
      <c r="B19" t="str">
        <f t="shared" si="0"/>
        <v>IDS_FORMAT_DDMMYYYY_EITHER</v>
      </c>
      <c r="C19">
        <f>VLOOKUP(B19,Resource_IDs,2,FALSE)</f>
        <v>18</v>
      </c>
      <c r="D19">
        <f t="shared" si="1"/>
        <v>44</v>
      </c>
      <c r="E19">
        <f t="shared" si="2"/>
        <v>58</v>
      </c>
      <c r="F19" t="str">
        <f t="shared" si="3"/>
        <v>^DD/^MM/^YYYY</v>
      </c>
      <c r="G19" t="str">
        <f t="shared" si="4"/>
        <v>Const IDS_FORMAT_DDMMYYYY_EITHER As String = "^DD/^MM/^YYYY"</v>
      </c>
    </row>
    <row r="20" spans="1:7" x14ac:dyDescent="0.25">
      <c r="A20" s="2" t="s">
        <v>25</v>
      </c>
      <c r="B20" t="str">
        <f t="shared" si="0"/>
        <v>IDS_FORMAT_MMDDYYYY_UTC</v>
      </c>
      <c r="C20">
        <f>VLOOKUP(B20,Resource_IDs,2,FALSE)</f>
        <v>19</v>
      </c>
      <c r="D20">
        <f t="shared" si="1"/>
        <v>44</v>
      </c>
      <c r="E20">
        <f t="shared" si="2"/>
        <v>62</v>
      </c>
      <c r="F20" t="str">
        <f t="shared" si="3"/>
        <v>^MM/^DD/^YYYY UTC</v>
      </c>
      <c r="G20" t="str">
        <f t="shared" si="4"/>
        <v>Const IDS_FORMAT_MMDDYYYY_UTC As String = "^MM/^DD/^YYYY UTC"</v>
      </c>
    </row>
    <row r="21" spans="1:7" x14ac:dyDescent="0.25">
      <c r="A21" s="2" t="s">
        <v>24</v>
      </c>
      <c r="B21" t="str">
        <f t="shared" si="0"/>
        <v>IDS_FORMAT_MMDDYYYY_LOCAL</v>
      </c>
      <c r="C21">
        <f>VLOOKUP(B21,Resource_IDs,2,FALSE)</f>
        <v>20</v>
      </c>
      <c r="D21">
        <f t="shared" si="1"/>
        <v>44</v>
      </c>
      <c r="E21">
        <f t="shared" si="2"/>
        <v>64</v>
      </c>
      <c r="F21" t="str">
        <f t="shared" si="3"/>
        <v>^MM/^DD/^YYYY Local</v>
      </c>
      <c r="G21" t="str">
        <f t="shared" si="4"/>
        <v>Const IDS_FORMAT_MMDDYYYY_LOCAL As String = "^MM/^DD/^YYYY Local"</v>
      </c>
    </row>
    <row r="22" spans="1:7" x14ac:dyDescent="0.25">
      <c r="A22" s="2" t="s">
        <v>23</v>
      </c>
      <c r="B22" t="str">
        <f t="shared" si="0"/>
        <v>IDS_FORMAT_MMDDYYYY_EITHER</v>
      </c>
      <c r="C22">
        <f>VLOOKUP(B22,Resource_IDs,2,FALSE)</f>
        <v>21</v>
      </c>
      <c r="D22">
        <f t="shared" si="1"/>
        <v>44</v>
      </c>
      <c r="E22">
        <f t="shared" si="2"/>
        <v>58</v>
      </c>
      <c r="F22" t="str">
        <f t="shared" si="3"/>
        <v>^MM/^DD/^YYYY</v>
      </c>
      <c r="G22" t="str">
        <f t="shared" si="4"/>
        <v>Const IDS_FORMAT_MMDDYYYY_EITHER As String = "^MM/^DD/^YYYY"</v>
      </c>
    </row>
    <row r="23" spans="1:7" x14ac:dyDescent="0.25">
      <c r="A23" s="2" t="s">
        <v>22</v>
      </c>
      <c r="B23" t="str">
        <f t="shared" si="0"/>
        <v>IDS_FORMAT_YYYYMMDD_UTC</v>
      </c>
      <c r="C23">
        <f>VLOOKUP(B23,Resource_IDs,2,FALSE)</f>
        <v>22</v>
      </c>
      <c r="D23">
        <f t="shared" si="1"/>
        <v>44</v>
      </c>
      <c r="E23">
        <f t="shared" si="2"/>
        <v>62</v>
      </c>
      <c r="F23" t="str">
        <f t="shared" si="3"/>
        <v>^YYYY/^MM/^DD UTC</v>
      </c>
      <c r="G23" t="str">
        <f t="shared" si="4"/>
        <v>Const IDS_FORMAT_YYYYMMDD_UTC As String = "^YYYY/^MM/^DD UTC"</v>
      </c>
    </row>
    <row r="24" spans="1:7" x14ac:dyDescent="0.25">
      <c r="A24" s="2" t="s">
        <v>21</v>
      </c>
      <c r="B24" t="str">
        <f t="shared" si="0"/>
        <v>IDS_FORMAT_YYYYMMDD_LOCAL</v>
      </c>
      <c r="C24">
        <f>VLOOKUP(B24,Resource_IDs,2,FALSE)</f>
        <v>23</v>
      </c>
      <c r="D24">
        <f t="shared" si="1"/>
        <v>44</v>
      </c>
      <c r="E24">
        <f t="shared" si="2"/>
        <v>64</v>
      </c>
      <c r="F24" t="str">
        <f t="shared" si="3"/>
        <v>^YYYY/^MM/^DD Local</v>
      </c>
      <c r="G24" t="str">
        <f t="shared" si="4"/>
        <v>Const IDS_FORMAT_YYYYMMDD_LOCAL As String = "^YYYY/^MM/^DD Local"</v>
      </c>
    </row>
    <row r="25" spans="1:7" x14ac:dyDescent="0.25">
      <c r="A25" s="2" t="s">
        <v>20</v>
      </c>
      <c r="B25" t="str">
        <f t="shared" si="0"/>
        <v>IDS_FORMAT_YYYYMMDD_EITHER</v>
      </c>
      <c r="C25">
        <f>VLOOKUP(B25,Resource_IDs,2,FALSE)</f>
        <v>24</v>
      </c>
      <c r="D25">
        <f t="shared" si="1"/>
        <v>44</v>
      </c>
      <c r="E25">
        <f t="shared" si="2"/>
        <v>58</v>
      </c>
      <c r="F25" t="str">
        <f t="shared" si="3"/>
        <v>^YYYY/^MM/^DD</v>
      </c>
      <c r="G25" t="str">
        <f t="shared" si="4"/>
        <v>Const IDS_FORMAT_YYYYMMDD_EITHER As String = "^YYYY/^MM/^DD"</v>
      </c>
    </row>
    <row r="26" spans="1:7" x14ac:dyDescent="0.25">
      <c r="A26" s="2" t="s">
        <v>19</v>
      </c>
      <c r="B26" t="str">
        <f t="shared" si="0"/>
        <v>IDS_FORMAT_MMDDYYYYHHMMSS_UTC</v>
      </c>
      <c r="C26">
        <f>VLOOKUP(B26,Resource_IDs,2,FALSE)</f>
        <v>25</v>
      </c>
      <c r="D26">
        <f t="shared" si="1"/>
        <v>44</v>
      </c>
      <c r="E26">
        <f t="shared" si="2"/>
        <v>74</v>
      </c>
      <c r="F26" t="str">
        <f t="shared" si="3"/>
        <v>^MM/^DD/^YYYY ^hh:^mm:^ss UTC</v>
      </c>
      <c r="G26" t="str">
        <f t="shared" si="4"/>
        <v>Const IDS_FORMAT_MMDDYYYYHHMMSS_UTC As String = "^MM/^DD/^YYYY ^hh:^mm:^ss UTC"</v>
      </c>
    </row>
    <row r="27" spans="1:7" x14ac:dyDescent="0.25">
      <c r="A27" s="2" t="s">
        <v>18</v>
      </c>
      <c r="B27" t="str">
        <f t="shared" si="0"/>
        <v>IDS_FORMAT_MMDDYYYYHHMMSS_LOCAL</v>
      </c>
      <c r="C27">
        <f>VLOOKUP(B27,Resource_IDs,2,FALSE)</f>
        <v>26</v>
      </c>
      <c r="D27">
        <f t="shared" si="1"/>
        <v>44</v>
      </c>
      <c r="E27">
        <f t="shared" si="2"/>
        <v>76</v>
      </c>
      <c r="F27" t="str">
        <f t="shared" si="3"/>
        <v>^MM/^DD/^YYYY ^hh:^mm:^ss Local</v>
      </c>
      <c r="G27" t="str">
        <f t="shared" si="4"/>
        <v>Const IDS_FORMAT_MMDDYYYYHHMMSS_LOCAL As String = "^MM/^DD/^YYYY ^hh:^mm:^ss Local"</v>
      </c>
    </row>
    <row r="28" spans="1:7" x14ac:dyDescent="0.25">
      <c r="A28" s="2" t="s">
        <v>17</v>
      </c>
      <c r="B28" t="str">
        <f t="shared" si="0"/>
        <v>IDS_FORMAT_MMDDYYYYHHMMSS_EITHER</v>
      </c>
      <c r="C28">
        <f>VLOOKUP(B28,Resource_IDs,2,FALSE)</f>
        <v>27</v>
      </c>
      <c r="D28">
        <f t="shared" si="1"/>
        <v>44</v>
      </c>
      <c r="E28">
        <f t="shared" si="2"/>
        <v>70</v>
      </c>
      <c r="F28" t="str">
        <f t="shared" si="3"/>
        <v>^MM/^DD/^YYYY ^hh:^mm:^ss</v>
      </c>
      <c r="G28" t="str">
        <f t="shared" si="4"/>
        <v>Const IDS_FORMAT_MMDDYYYYHHMMSS_EITHER As String = "^MM/^DD/^YYYY ^hh:^mm:^ss"</v>
      </c>
    </row>
    <row r="29" spans="1:7" x14ac:dyDescent="0.25">
      <c r="A29" s="2" t="s">
        <v>16</v>
      </c>
      <c r="B29" t="str">
        <f t="shared" si="0"/>
        <v>IDS_FORMAT_YYYYMMDDHHMMSS_UTC</v>
      </c>
      <c r="C29">
        <f>VLOOKUP(B29,Resource_IDs,2,FALSE)</f>
        <v>28</v>
      </c>
      <c r="D29">
        <f t="shared" si="1"/>
        <v>44</v>
      </c>
      <c r="E29">
        <f t="shared" si="2"/>
        <v>74</v>
      </c>
      <c r="F29" t="str">
        <f t="shared" si="3"/>
        <v>^YYYY/^MM/^DD ^hh:^mm:^ss UTC</v>
      </c>
      <c r="G29" t="str">
        <f t="shared" si="4"/>
        <v>Const IDS_FORMAT_YYYYMMDDHHMMSS_UTC As String = "^YYYY/^MM/^DD ^hh:^mm:^ss UTC"</v>
      </c>
    </row>
    <row r="30" spans="1:7" x14ac:dyDescent="0.25">
      <c r="A30" s="2" t="s">
        <v>15</v>
      </c>
      <c r="B30" t="str">
        <f t="shared" si="0"/>
        <v>IDS_FORMAT_YYYYMMDDHHMMSS_LOCAL</v>
      </c>
      <c r="C30">
        <f>VLOOKUP(B30,Resource_IDs,2,FALSE)</f>
        <v>29</v>
      </c>
      <c r="D30">
        <f t="shared" si="1"/>
        <v>44</v>
      </c>
      <c r="E30">
        <f t="shared" si="2"/>
        <v>76</v>
      </c>
      <c r="F30" t="str">
        <f t="shared" si="3"/>
        <v>^YYYY/^MM/^DD ^hh:^mm:^ss Local</v>
      </c>
      <c r="G30" t="str">
        <f t="shared" si="4"/>
        <v>Const IDS_FORMAT_YYYYMMDDHHMMSS_LOCAL As String = "^YYYY/^MM/^DD ^hh:^mm:^ss Local"</v>
      </c>
    </row>
    <row r="31" spans="1:7" x14ac:dyDescent="0.25">
      <c r="A31" s="2" t="s">
        <v>14</v>
      </c>
      <c r="B31" t="str">
        <f t="shared" si="0"/>
        <v>IDS_FORMAT_YYYYMMDDHHMMSS_EITHER</v>
      </c>
      <c r="C31">
        <f>VLOOKUP(B31,Resource_IDs,2,FALSE)</f>
        <v>30</v>
      </c>
      <c r="D31">
        <f t="shared" si="1"/>
        <v>44</v>
      </c>
      <c r="E31">
        <f t="shared" si="2"/>
        <v>70</v>
      </c>
      <c r="F31" t="str">
        <f t="shared" si="3"/>
        <v>^YYYY/^MM/^DD ^hh:^mm:^ss</v>
      </c>
      <c r="G31" t="str">
        <f t="shared" si="4"/>
        <v>Const IDS_FORMAT_YYYYMMDDHHMMSS_EITHER As String = "^YYYY/^MM/^DD ^hh:^mm:^ss"</v>
      </c>
    </row>
    <row r="32" spans="1:7" x14ac:dyDescent="0.25">
      <c r="A32" s="2" t="s">
        <v>13</v>
      </c>
      <c r="B32" t="str">
        <f t="shared" si="0"/>
        <v>IDS_FORMAT_SORTABLEYMDHMS_UTC</v>
      </c>
      <c r="C32">
        <f>VLOOKUP(B32,Resource_IDs,2,FALSE)</f>
        <v>31</v>
      </c>
      <c r="D32">
        <f t="shared" si="1"/>
        <v>44</v>
      </c>
      <c r="E32">
        <f t="shared" si="2"/>
        <v>71</v>
      </c>
      <c r="F32" t="str">
        <f t="shared" si="3"/>
        <v>^YYYY^MMM^DD_^hh^mm^ss UTC</v>
      </c>
      <c r="G32" t="str">
        <f t="shared" si="4"/>
        <v>Const IDS_FORMAT_SORTABLEYMDHMS_UTC As String = "^YYYY^MMM^DD_^hh^mm^ss UTC"</v>
      </c>
    </row>
    <row r="33" spans="1:7" x14ac:dyDescent="0.25">
      <c r="A33" s="2" t="s">
        <v>12</v>
      </c>
      <c r="B33" t="str">
        <f t="shared" si="0"/>
        <v>IDS_FORMAT_SORTABLEYMDHMS_LOCAL</v>
      </c>
      <c r="C33">
        <f>VLOOKUP(B33,Resource_IDs,2,FALSE)</f>
        <v>32</v>
      </c>
      <c r="D33">
        <f t="shared" si="1"/>
        <v>44</v>
      </c>
      <c r="E33">
        <f t="shared" si="2"/>
        <v>73</v>
      </c>
      <c r="F33" t="str">
        <f t="shared" si="3"/>
        <v>^YYYY^MMM^DD_^hh^mm^ss Local</v>
      </c>
      <c r="G33" t="str">
        <f t="shared" si="4"/>
        <v>Const IDS_FORMAT_SORTABLEYMDHMS_LOCAL As String = "^YYYY^MMM^DD_^hh^mm^ss Local"</v>
      </c>
    </row>
    <row r="34" spans="1:7" x14ac:dyDescent="0.25">
      <c r="A34" s="2" t="s">
        <v>11</v>
      </c>
      <c r="B34" t="str">
        <f t="shared" si="0"/>
        <v>IDS_FORMAT_SORTABLEYMDHMS_EITHER</v>
      </c>
      <c r="C34">
        <f>VLOOKUP(B34,Resource_IDs,2,FALSE)</f>
        <v>33</v>
      </c>
      <c r="D34">
        <f t="shared" si="1"/>
        <v>44</v>
      </c>
      <c r="E34">
        <f t="shared" si="2"/>
        <v>67</v>
      </c>
      <c r="F34" t="str">
        <f t="shared" si="3"/>
        <v>^YYYY^MMM^DD_^hh^mm^ss</v>
      </c>
      <c r="G34" t="str">
        <f t="shared" si="4"/>
        <v>Const IDS_FORMAT_SORTABLEYMDHMS_EITHER As String = "^YYYY^MMM^DD_^hh^mm^ss"</v>
      </c>
    </row>
    <row r="35" spans="1:7" x14ac:dyDescent="0.25">
      <c r="A35" s="2" t="s">
        <v>10</v>
      </c>
      <c r="B35" t="str">
        <f t="shared" si="0"/>
        <v>IDS_FORMAT_SORTABLEYMD_UTC</v>
      </c>
      <c r="C35">
        <f>VLOOKUP(B35,Resource_IDs,2,FALSE)</f>
        <v>34</v>
      </c>
      <c r="D35">
        <f t="shared" si="1"/>
        <v>44</v>
      </c>
      <c r="E35">
        <f t="shared" si="2"/>
        <v>61</v>
      </c>
      <c r="F35" t="str">
        <f t="shared" si="3"/>
        <v>^YYYY^MMM^DD UTC</v>
      </c>
      <c r="G35" t="str">
        <f t="shared" si="4"/>
        <v>Const IDS_FORMAT_SORTABLEYMD_UTC As String = "^YYYY^MMM^DD UTC"</v>
      </c>
    </row>
    <row r="36" spans="1:7" x14ac:dyDescent="0.25">
      <c r="A36" s="2" t="s">
        <v>9</v>
      </c>
      <c r="B36" t="str">
        <f t="shared" si="0"/>
        <v>IDS_FORMAT_SORTABLEYMD_LOCAL</v>
      </c>
      <c r="C36">
        <f>VLOOKUP(B36,Resource_IDs,2,FALSE)</f>
        <v>35</v>
      </c>
      <c r="D36">
        <f t="shared" si="1"/>
        <v>44</v>
      </c>
      <c r="E36">
        <f t="shared" si="2"/>
        <v>63</v>
      </c>
      <c r="F36" t="str">
        <f t="shared" si="3"/>
        <v>^YYYY^MMM^DD Local</v>
      </c>
      <c r="G36" t="str">
        <f t="shared" si="4"/>
        <v>Const IDS_FORMAT_SORTABLEYMD_LOCAL As String = "^YYYY^MMM^DD Local"</v>
      </c>
    </row>
    <row r="37" spans="1:7" x14ac:dyDescent="0.25">
      <c r="A37" s="2" t="s">
        <v>8</v>
      </c>
      <c r="B37" t="str">
        <f t="shared" si="0"/>
        <v>IDS_FORMAT_SORTABLEYMD_EITHER</v>
      </c>
      <c r="C37">
        <f>VLOOKUP(B37,Resource_IDs,2,FALSE)</f>
        <v>36</v>
      </c>
      <c r="D37">
        <f t="shared" si="1"/>
        <v>44</v>
      </c>
      <c r="E37">
        <f t="shared" si="2"/>
        <v>57</v>
      </c>
      <c r="F37" t="str">
        <f t="shared" si="3"/>
        <v>^YYYY^MMM^DD</v>
      </c>
      <c r="G37" t="str">
        <f t="shared" si="4"/>
        <v>Const IDS_FORMAT_SORTABLEYMD_EITHER As String = "^YYYY^MMM^DD"</v>
      </c>
    </row>
    <row r="38" spans="1:7" x14ac:dyDescent="0.25">
      <c r="A38" s="2" t="s">
        <v>7</v>
      </c>
      <c r="B38" t="str">
        <f t="shared" si="0"/>
        <v>IDS_FORMAT_SORTABLEHMS_UTC</v>
      </c>
      <c r="C38">
        <f>VLOOKUP(B38,Resource_IDs,2,FALSE)</f>
        <v>37</v>
      </c>
      <c r="D38">
        <f t="shared" si="1"/>
        <v>44</v>
      </c>
      <c r="E38">
        <f t="shared" si="2"/>
        <v>58</v>
      </c>
      <c r="F38" t="str">
        <f t="shared" si="3"/>
        <v>^hh^mm^ss UTC</v>
      </c>
      <c r="G38" t="str">
        <f t="shared" si="4"/>
        <v>Const IDS_FORMAT_SORTABLEHMS_UTC As String = "^hh^mm^ss UTC"</v>
      </c>
    </row>
    <row r="39" spans="1:7" x14ac:dyDescent="0.25">
      <c r="A39" s="2" t="s">
        <v>6</v>
      </c>
      <c r="B39" t="str">
        <f t="shared" si="0"/>
        <v>IDS_FORMAT_SORTABLEHMS_LOCAL</v>
      </c>
      <c r="C39">
        <f>VLOOKUP(B39,Resource_IDs,2,FALSE)</f>
        <v>38</v>
      </c>
      <c r="D39">
        <f t="shared" si="1"/>
        <v>44</v>
      </c>
      <c r="E39">
        <f t="shared" si="2"/>
        <v>60</v>
      </c>
      <c r="F39" t="str">
        <f t="shared" si="3"/>
        <v>^hh^mm^ss Local</v>
      </c>
      <c r="G39" t="str">
        <f t="shared" si="4"/>
        <v>Const IDS_FORMAT_SORTABLEHMS_LOCAL As String = "^hh^mm^ss Local"</v>
      </c>
    </row>
    <row r="40" spans="1:7" x14ac:dyDescent="0.25">
      <c r="A40" s="2" t="s">
        <v>5</v>
      </c>
      <c r="B40" t="str">
        <f t="shared" si="0"/>
        <v>IDS_FORMAT_SORTABLEHMS_EITHER</v>
      </c>
      <c r="C40">
        <f>VLOOKUP(B40,Resource_IDs,2,FALSE)</f>
        <v>39</v>
      </c>
      <c r="D40">
        <f t="shared" si="1"/>
        <v>44</v>
      </c>
      <c r="E40">
        <f t="shared" si="2"/>
        <v>54</v>
      </c>
      <c r="F40" t="str">
        <f t="shared" si="3"/>
        <v>^hh^mm^ss</v>
      </c>
      <c r="G40" t="str">
        <f t="shared" si="4"/>
        <v>Const IDS_FORMAT_SORTABLEHMS_EITHER As String = "^hh^mm^ss"</v>
      </c>
    </row>
    <row r="41" spans="1:7" x14ac:dyDescent="0.25">
      <c r="A41" s="2" t="s">
        <v>4</v>
      </c>
      <c r="B41" t="str">
        <f t="shared" si="0"/>
        <v>IDS_FORMAT_WWDDMMMYYYYHHMMSS_UTC</v>
      </c>
      <c r="C41">
        <f>VLOOKUP(B41,Resource_IDs,2,FALSE)</f>
        <v>40</v>
      </c>
      <c r="D41">
        <f t="shared" si="1"/>
        <v>44</v>
      </c>
      <c r="E41">
        <f t="shared" si="2"/>
        <v>80</v>
      </c>
      <c r="F41" t="str">
        <f t="shared" si="3"/>
        <v>^WWW ^DD ^MMM ^YYYY ^hh:^mm:^ss UTC</v>
      </c>
      <c r="G41" t="str">
        <f t="shared" si="4"/>
        <v>Const IDS_FORMAT_WWDDMMMYYYYHHMMSS_UTC As String = "^WWW ^DD ^MMM ^YYYY ^hh:^mm:^ss UTC"</v>
      </c>
    </row>
    <row r="42" spans="1:7" x14ac:dyDescent="0.25">
      <c r="A42" s="2" t="s">
        <v>3</v>
      </c>
      <c r="B42" t="str">
        <f t="shared" si="0"/>
        <v>IDS_FORMAT_WWDDMMMYYYYHHMMSS_LOCAL</v>
      </c>
      <c r="C42">
        <f>VLOOKUP(B42,Resource_IDs,2,FALSE)</f>
        <v>41</v>
      </c>
      <c r="D42">
        <f t="shared" si="1"/>
        <v>44</v>
      </c>
      <c r="E42">
        <f t="shared" si="2"/>
        <v>82</v>
      </c>
      <c r="F42" t="str">
        <f t="shared" si="3"/>
        <v>^WWW ^DD ^MMM ^YYYY ^hh:^mm:^ss Local</v>
      </c>
      <c r="G42" t="str">
        <f t="shared" si="4"/>
        <v>Const IDS_FORMAT_WWDDMMMYYYYHHMMSS_LOCAL As String = "^WWW ^DD ^MMM ^YYYY ^hh:^mm:^ss Local"</v>
      </c>
    </row>
    <row r="43" spans="1:7" x14ac:dyDescent="0.25">
      <c r="A43" s="2" t="s">
        <v>2</v>
      </c>
      <c r="B43" t="str">
        <f t="shared" si="0"/>
        <v>IDS_FORMAT_WWDDMMMYYYYHHMMSS_EITHER</v>
      </c>
      <c r="C43">
        <f>VLOOKUP(B43,Resource_IDs,2,FALSE)</f>
        <v>42</v>
      </c>
      <c r="D43">
        <f t="shared" si="1"/>
        <v>44</v>
      </c>
      <c r="E43">
        <f t="shared" si="2"/>
        <v>76</v>
      </c>
      <c r="F43" t="str">
        <f t="shared" si="3"/>
        <v>^WWW ^DD ^MMM ^YYYY ^hh:^mm:^ss</v>
      </c>
      <c r="G43" t="str">
        <f t="shared" si="4"/>
        <v>Const IDS_FORMAT_WWDDMMMYYYYHHMMSS_EITHER As String = "^WWW ^DD ^MMM ^YYYY ^hh:^mm:^ss"</v>
      </c>
    </row>
    <row r="44" spans="1:7" x14ac:dyDescent="0.25">
      <c r="A44" s="2" t="s">
        <v>1</v>
      </c>
      <c r="B44" t="str">
        <f t="shared" si="0"/>
        <v>IDS_FORMAT_YYYYMMDMHMS_MILLISECONDS</v>
      </c>
      <c r="C44">
        <f>VLOOKUP(B44,Resource_IDs,2,FALSE)</f>
        <v>43</v>
      </c>
      <c r="D44">
        <f t="shared" si="1"/>
        <v>44</v>
      </c>
      <c r="E44">
        <f t="shared" si="2"/>
        <v>75</v>
      </c>
      <c r="F44" t="str">
        <f t="shared" si="3"/>
        <v>^YYYY/^MM/^DD ^hh:^mm:^ss.^ttt</v>
      </c>
      <c r="G44" t="str">
        <f t="shared" si="4"/>
        <v>Const IDS_FORMAT_YYYYMMDMHMS_MILLISECONDS As String = "^YYYY/^MM/^DD ^hh:^mm:^ss.^ttt"</v>
      </c>
    </row>
    <row r="45" spans="1:7" x14ac:dyDescent="0.25">
      <c r="A45" s="2" t="s">
        <v>0</v>
      </c>
      <c r="B45" t="str">
        <f t="shared" si="0"/>
        <v>IDS_FORMAT_SORTABLEHHMMSS_MILLISECONDS</v>
      </c>
      <c r="C45">
        <f>VLOOKUP(B45,Resource_IDs,2,FALSE)</f>
        <v>44</v>
      </c>
      <c r="D45">
        <f t="shared" si="1"/>
        <v>44</v>
      </c>
      <c r="E45">
        <f t="shared" si="2"/>
        <v>59</v>
      </c>
      <c r="F45" t="str">
        <f t="shared" si="3"/>
        <v>^hh^mm^ss.^ttt</v>
      </c>
      <c r="G45" t="str">
        <f t="shared" si="4"/>
        <v>Const IDS_FORMAT_SORTABLEHHMMSS_MILLISECONDS As String = "^hh^mm^ss.^ttt"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5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51.125" bestFit="1" customWidth="1"/>
    <col min="2" max="2" width="40.75" bestFit="1" customWidth="1"/>
    <col min="3" max="3" width="6.375" bestFit="1" customWidth="1"/>
  </cols>
  <sheetData>
    <row r="1" spans="1:3" x14ac:dyDescent="0.25">
      <c r="A1" s="1" t="s">
        <v>89</v>
      </c>
      <c r="B1" s="1" t="s">
        <v>90</v>
      </c>
      <c r="C1" s="1" t="s">
        <v>91</v>
      </c>
    </row>
    <row r="2" spans="1:3" x14ac:dyDescent="0.25">
      <c r="A2" t="s">
        <v>88</v>
      </c>
      <c r="B2" t="str">
        <f>IF(LEN(A2)&gt;0,MID(A2,9,FIND(CHAR(32),A2,9)-9),"")</f>
        <v>IDS_FORMAT_WYMDHMS_UTC</v>
      </c>
      <c r="C2">
        <f>IF(LEN(A2)&gt;0,INT(TRIM(RIGHT(A2,LEN(A2)-FIND(CHAR(32),A2,9)))),"")</f>
        <v>1</v>
      </c>
    </row>
    <row r="3" spans="1:3" x14ac:dyDescent="0.25">
      <c r="A3" t="s">
        <v>87</v>
      </c>
      <c r="B3" t="str">
        <f t="shared" ref="B3:B59" si="0">IF(LEN(A3)&gt;0,MID(A3,9,FIND(CHAR(32),A3,9)-9),"")</f>
        <v>IDS_FORMAT_WYMDHMS_LOCAL</v>
      </c>
      <c r="C3">
        <f t="shared" ref="C3:C59" si="1">IF(LEN(A3)&gt;0,INT(TRIM(RIGHT(A3,LEN(A3)-FIND(CHAR(32),A3,9)))),"")</f>
        <v>2</v>
      </c>
    </row>
    <row r="4" spans="1:3" x14ac:dyDescent="0.25">
      <c r="A4" t="s">
        <v>86</v>
      </c>
      <c r="B4" t="str">
        <f t="shared" si="0"/>
        <v>IDS_FORMAT_WYMDHMS_EITHER</v>
      </c>
      <c r="C4">
        <f t="shared" si="1"/>
        <v>3</v>
      </c>
    </row>
    <row r="5" spans="1:3" x14ac:dyDescent="0.25">
      <c r="B5" t="str">
        <f t="shared" si="0"/>
        <v/>
      </c>
      <c r="C5" t="str">
        <f t="shared" si="1"/>
        <v/>
      </c>
    </row>
    <row r="6" spans="1:3" x14ac:dyDescent="0.25">
      <c r="A6" t="s">
        <v>85</v>
      </c>
      <c r="B6" t="str">
        <f t="shared" si="0"/>
        <v>IDS_FORMAT_YMDHMS_UTC</v>
      </c>
      <c r="C6">
        <f t="shared" si="1"/>
        <v>4</v>
      </c>
    </row>
    <row r="7" spans="1:3" x14ac:dyDescent="0.25">
      <c r="A7" t="s">
        <v>84</v>
      </c>
      <c r="B7" t="str">
        <f t="shared" si="0"/>
        <v>IDS_FORMAT_YMDHMS_LOCAL</v>
      </c>
      <c r="C7">
        <f t="shared" si="1"/>
        <v>5</v>
      </c>
    </row>
    <row r="8" spans="1:3" x14ac:dyDescent="0.25">
      <c r="A8" t="s">
        <v>83</v>
      </c>
      <c r="B8" t="str">
        <f t="shared" si="0"/>
        <v>IDS_FORMAT_YMDHMS_EITHER</v>
      </c>
      <c r="C8">
        <f t="shared" si="1"/>
        <v>6</v>
      </c>
    </row>
    <row r="9" spans="1:3" x14ac:dyDescent="0.25">
      <c r="B9" t="str">
        <f t="shared" si="0"/>
        <v/>
      </c>
      <c r="C9" t="str">
        <f t="shared" si="1"/>
        <v/>
      </c>
    </row>
    <row r="10" spans="1:3" x14ac:dyDescent="0.25">
      <c r="A10" t="s">
        <v>82</v>
      </c>
      <c r="B10" t="str">
        <f t="shared" si="0"/>
        <v>IDS_FORMAT_WDDMMMYYYYHHMMSS_UTC</v>
      </c>
      <c r="C10">
        <f t="shared" si="1"/>
        <v>7</v>
      </c>
    </row>
    <row r="11" spans="1:3" x14ac:dyDescent="0.25">
      <c r="A11" t="s">
        <v>81</v>
      </c>
      <c r="B11" t="str">
        <f t="shared" si="0"/>
        <v>IDS_FORMAT_WDDMMMYYYYHHMMSS_LOCAL</v>
      </c>
      <c r="C11">
        <f t="shared" si="1"/>
        <v>8</v>
      </c>
    </row>
    <row r="12" spans="1:3" x14ac:dyDescent="0.25">
      <c r="A12" t="s">
        <v>80</v>
      </c>
      <c r="B12" t="str">
        <f t="shared" si="0"/>
        <v>IDS_FORMAT_WDDMMMYYYYHHMMSS_EITHER</v>
      </c>
      <c r="C12">
        <f t="shared" si="1"/>
        <v>9</v>
      </c>
    </row>
    <row r="13" spans="1:3" x14ac:dyDescent="0.25">
      <c r="B13" t="str">
        <f t="shared" si="0"/>
        <v/>
      </c>
      <c r="C13" t="str">
        <f t="shared" si="1"/>
        <v/>
      </c>
    </row>
    <row r="14" spans="1:3" x14ac:dyDescent="0.25">
      <c r="A14" t="s">
        <v>79</v>
      </c>
      <c r="B14" t="str">
        <f t="shared" si="0"/>
        <v>IDS_FORMAT_HHMMSS_UTC</v>
      </c>
      <c r="C14">
        <f t="shared" si="1"/>
        <v>10</v>
      </c>
    </row>
    <row r="15" spans="1:3" x14ac:dyDescent="0.25">
      <c r="A15" t="s">
        <v>78</v>
      </c>
      <c r="B15" t="str">
        <f t="shared" si="0"/>
        <v>IDS_FORMAT_HHMMSS_LOCAL</v>
      </c>
      <c r="C15">
        <f t="shared" si="1"/>
        <v>11</v>
      </c>
    </row>
    <row r="16" spans="1:3" x14ac:dyDescent="0.25">
      <c r="A16" t="s">
        <v>77</v>
      </c>
      <c r="B16" t="str">
        <f t="shared" si="0"/>
        <v>IDS_FORMAT_HHMMSS_EITHER</v>
      </c>
      <c r="C16">
        <f t="shared" si="1"/>
        <v>12</v>
      </c>
    </row>
    <row r="17" spans="1:3" x14ac:dyDescent="0.25">
      <c r="B17" t="str">
        <f t="shared" si="0"/>
        <v/>
      </c>
      <c r="C17" t="str">
        <f t="shared" si="1"/>
        <v/>
      </c>
    </row>
    <row r="18" spans="1:3" x14ac:dyDescent="0.25">
      <c r="A18" t="s">
        <v>76</v>
      </c>
      <c r="B18" t="str">
        <f t="shared" si="0"/>
        <v>IDS_FORMAT_WDDMMYYYY_UTC</v>
      </c>
      <c r="C18">
        <f t="shared" si="1"/>
        <v>13</v>
      </c>
    </row>
    <row r="19" spans="1:3" x14ac:dyDescent="0.25">
      <c r="A19" t="s">
        <v>75</v>
      </c>
      <c r="B19" t="str">
        <f t="shared" si="0"/>
        <v>IDS_FORMAT_WDDMMYYYY_LOCAL</v>
      </c>
      <c r="C19">
        <f t="shared" si="1"/>
        <v>14</v>
      </c>
    </row>
    <row r="20" spans="1:3" x14ac:dyDescent="0.25">
      <c r="A20" t="s">
        <v>74</v>
      </c>
      <c r="B20" t="str">
        <f t="shared" si="0"/>
        <v>IDS_FORMAT_WDDMMYYYY_EITHER</v>
      </c>
      <c r="C20">
        <f t="shared" si="1"/>
        <v>15</v>
      </c>
    </row>
    <row r="21" spans="1:3" x14ac:dyDescent="0.25">
      <c r="B21" t="str">
        <f t="shared" si="0"/>
        <v/>
      </c>
      <c r="C21" t="str">
        <f t="shared" si="1"/>
        <v/>
      </c>
    </row>
    <row r="22" spans="1:3" x14ac:dyDescent="0.25">
      <c r="A22" t="s">
        <v>73</v>
      </c>
      <c r="B22" t="str">
        <f t="shared" si="0"/>
        <v>IDS_FORMAT_DDMMYYYY_UTC</v>
      </c>
      <c r="C22">
        <f t="shared" si="1"/>
        <v>16</v>
      </c>
    </row>
    <row r="23" spans="1:3" x14ac:dyDescent="0.25">
      <c r="A23" t="s">
        <v>72</v>
      </c>
      <c r="B23" t="str">
        <f t="shared" si="0"/>
        <v>IDS_FORMAT_DDMMYYYY_LOCAL</v>
      </c>
      <c r="C23">
        <f t="shared" si="1"/>
        <v>17</v>
      </c>
    </row>
    <row r="24" spans="1:3" x14ac:dyDescent="0.25">
      <c r="A24" t="s">
        <v>71</v>
      </c>
      <c r="B24" t="str">
        <f t="shared" si="0"/>
        <v>IDS_FORMAT_DDMMYYYY_EITHER</v>
      </c>
      <c r="C24">
        <f t="shared" si="1"/>
        <v>18</v>
      </c>
    </row>
    <row r="25" spans="1:3" x14ac:dyDescent="0.25">
      <c r="B25" t="str">
        <f t="shared" si="0"/>
        <v/>
      </c>
      <c r="C25" t="str">
        <f t="shared" si="1"/>
        <v/>
      </c>
    </row>
    <row r="26" spans="1:3" x14ac:dyDescent="0.25">
      <c r="A26" t="s">
        <v>70</v>
      </c>
      <c r="B26" t="str">
        <f t="shared" si="0"/>
        <v>IDS_FORMAT_MMDDYYYY_UTC</v>
      </c>
      <c r="C26">
        <f t="shared" si="1"/>
        <v>19</v>
      </c>
    </row>
    <row r="27" spans="1:3" x14ac:dyDescent="0.25">
      <c r="A27" t="s">
        <v>69</v>
      </c>
      <c r="B27" t="str">
        <f t="shared" si="0"/>
        <v>IDS_FORMAT_MMDDYYYY_LOCAL</v>
      </c>
      <c r="C27">
        <f t="shared" si="1"/>
        <v>20</v>
      </c>
    </row>
    <row r="28" spans="1:3" x14ac:dyDescent="0.25">
      <c r="A28" t="s">
        <v>68</v>
      </c>
      <c r="B28" t="str">
        <f t="shared" si="0"/>
        <v>IDS_FORMAT_MMDDYYYY_EITHER</v>
      </c>
      <c r="C28">
        <f t="shared" si="1"/>
        <v>21</v>
      </c>
    </row>
    <row r="29" spans="1:3" x14ac:dyDescent="0.25">
      <c r="B29" t="str">
        <f t="shared" si="0"/>
        <v/>
      </c>
      <c r="C29" t="str">
        <f t="shared" si="1"/>
        <v/>
      </c>
    </row>
    <row r="30" spans="1:3" x14ac:dyDescent="0.25">
      <c r="A30" t="s">
        <v>67</v>
      </c>
      <c r="B30" t="str">
        <f t="shared" si="0"/>
        <v>IDS_FORMAT_YYYYMMDD_UTC</v>
      </c>
      <c r="C30">
        <f t="shared" si="1"/>
        <v>22</v>
      </c>
    </row>
    <row r="31" spans="1:3" x14ac:dyDescent="0.25">
      <c r="A31" t="s">
        <v>66</v>
      </c>
      <c r="B31" t="str">
        <f t="shared" si="0"/>
        <v>IDS_FORMAT_YYYYMMDD_LOCAL</v>
      </c>
      <c r="C31">
        <f t="shared" si="1"/>
        <v>23</v>
      </c>
    </row>
    <row r="32" spans="1:3" x14ac:dyDescent="0.25">
      <c r="A32" t="s">
        <v>65</v>
      </c>
      <c r="B32" t="str">
        <f t="shared" si="0"/>
        <v>IDS_FORMAT_YYYYMMDD_EITHER</v>
      </c>
      <c r="C32">
        <f t="shared" si="1"/>
        <v>24</v>
      </c>
    </row>
    <row r="33" spans="1:3" x14ac:dyDescent="0.25">
      <c r="B33" t="str">
        <f t="shared" si="0"/>
        <v/>
      </c>
      <c r="C33" t="str">
        <f t="shared" si="1"/>
        <v/>
      </c>
    </row>
    <row r="34" spans="1:3" x14ac:dyDescent="0.25">
      <c r="A34" t="s">
        <v>64</v>
      </c>
      <c r="B34" t="str">
        <f t="shared" si="0"/>
        <v>IDS_FORMAT_MMDDYYYYHHMMSS_UTC</v>
      </c>
      <c r="C34">
        <f t="shared" si="1"/>
        <v>25</v>
      </c>
    </row>
    <row r="35" spans="1:3" x14ac:dyDescent="0.25">
      <c r="A35" t="s">
        <v>63</v>
      </c>
      <c r="B35" t="str">
        <f t="shared" si="0"/>
        <v>IDS_FORMAT_MMDDYYYYHHMMSS_LOCAL</v>
      </c>
      <c r="C35">
        <f t="shared" si="1"/>
        <v>26</v>
      </c>
    </row>
    <row r="36" spans="1:3" x14ac:dyDescent="0.25">
      <c r="A36" t="s">
        <v>62</v>
      </c>
      <c r="B36" t="str">
        <f t="shared" si="0"/>
        <v>IDS_FORMAT_MMDDYYYYHHMMSS_EITHER</v>
      </c>
      <c r="C36">
        <f t="shared" si="1"/>
        <v>27</v>
      </c>
    </row>
    <row r="37" spans="1:3" x14ac:dyDescent="0.25">
      <c r="B37" t="str">
        <f t="shared" si="0"/>
        <v/>
      </c>
      <c r="C37" t="str">
        <f t="shared" si="1"/>
        <v/>
      </c>
    </row>
    <row r="38" spans="1:3" x14ac:dyDescent="0.25">
      <c r="A38" t="s">
        <v>61</v>
      </c>
      <c r="B38" t="str">
        <f t="shared" si="0"/>
        <v>IDS_FORMAT_YYYYMMDDHHMMSS_UTC</v>
      </c>
      <c r="C38">
        <f t="shared" si="1"/>
        <v>28</v>
      </c>
    </row>
    <row r="39" spans="1:3" x14ac:dyDescent="0.25">
      <c r="A39" t="s">
        <v>60</v>
      </c>
      <c r="B39" t="str">
        <f t="shared" si="0"/>
        <v>IDS_FORMAT_YYYYMMDDHHMMSS_LOCAL</v>
      </c>
      <c r="C39">
        <f t="shared" si="1"/>
        <v>29</v>
      </c>
    </row>
    <row r="40" spans="1:3" x14ac:dyDescent="0.25">
      <c r="A40" t="s">
        <v>59</v>
      </c>
      <c r="B40" t="str">
        <f t="shared" si="0"/>
        <v>IDS_FORMAT_YYYYMMDDHHMMSS_EITHER</v>
      </c>
      <c r="C40">
        <f t="shared" si="1"/>
        <v>30</v>
      </c>
    </row>
    <row r="41" spans="1:3" x14ac:dyDescent="0.25">
      <c r="B41" t="str">
        <f t="shared" si="0"/>
        <v/>
      </c>
      <c r="C41" t="str">
        <f t="shared" si="1"/>
        <v/>
      </c>
    </row>
    <row r="42" spans="1:3" x14ac:dyDescent="0.25">
      <c r="A42" t="s">
        <v>58</v>
      </c>
      <c r="B42" t="str">
        <f t="shared" si="0"/>
        <v>IDS_FORMAT_SORTABLEYMDHMS_UTC</v>
      </c>
      <c r="C42">
        <f t="shared" si="1"/>
        <v>31</v>
      </c>
    </row>
    <row r="43" spans="1:3" x14ac:dyDescent="0.25">
      <c r="A43" t="s">
        <v>57</v>
      </c>
      <c r="B43" t="str">
        <f t="shared" si="0"/>
        <v>IDS_FORMAT_SORTABLEYMDHMS_LOCAL</v>
      </c>
      <c r="C43">
        <f t="shared" si="1"/>
        <v>32</v>
      </c>
    </row>
    <row r="44" spans="1:3" x14ac:dyDescent="0.25">
      <c r="A44" t="s">
        <v>56</v>
      </c>
      <c r="B44" t="str">
        <f t="shared" si="0"/>
        <v>IDS_FORMAT_SORTABLEYMDHMS_EITHER</v>
      </c>
      <c r="C44">
        <f t="shared" si="1"/>
        <v>33</v>
      </c>
    </row>
    <row r="45" spans="1:3" x14ac:dyDescent="0.25">
      <c r="B45" t="str">
        <f t="shared" si="0"/>
        <v/>
      </c>
      <c r="C45" t="str">
        <f t="shared" si="1"/>
        <v/>
      </c>
    </row>
    <row r="46" spans="1:3" x14ac:dyDescent="0.25">
      <c r="A46" t="s">
        <v>55</v>
      </c>
      <c r="B46" t="str">
        <f t="shared" si="0"/>
        <v>IDS_FORMAT_SORTABLEYMD_UTC</v>
      </c>
      <c r="C46">
        <f t="shared" si="1"/>
        <v>34</v>
      </c>
    </row>
    <row r="47" spans="1:3" x14ac:dyDescent="0.25">
      <c r="A47" t="s">
        <v>54</v>
      </c>
      <c r="B47" t="str">
        <f t="shared" si="0"/>
        <v>IDS_FORMAT_SORTABLEYMD_LOCAL</v>
      </c>
      <c r="C47">
        <f t="shared" si="1"/>
        <v>35</v>
      </c>
    </row>
    <row r="48" spans="1:3" x14ac:dyDescent="0.25">
      <c r="A48" t="s">
        <v>53</v>
      </c>
      <c r="B48" t="str">
        <f t="shared" si="0"/>
        <v>IDS_FORMAT_SORTABLEYMD_EITHER</v>
      </c>
      <c r="C48">
        <f t="shared" si="1"/>
        <v>36</v>
      </c>
    </row>
    <row r="49" spans="1:3" x14ac:dyDescent="0.25">
      <c r="B49" t="str">
        <f t="shared" si="0"/>
        <v/>
      </c>
      <c r="C49" t="str">
        <f t="shared" si="1"/>
        <v/>
      </c>
    </row>
    <row r="50" spans="1:3" x14ac:dyDescent="0.25">
      <c r="A50" t="s">
        <v>52</v>
      </c>
      <c r="B50" t="str">
        <f t="shared" si="0"/>
        <v>IDS_FORMAT_SORTABLEHMS_UTC</v>
      </c>
      <c r="C50">
        <f t="shared" si="1"/>
        <v>37</v>
      </c>
    </row>
    <row r="51" spans="1:3" x14ac:dyDescent="0.25">
      <c r="A51" t="s">
        <v>51</v>
      </c>
      <c r="B51" t="str">
        <f t="shared" si="0"/>
        <v>IDS_FORMAT_SORTABLEHMS_LOCAL</v>
      </c>
      <c r="C51">
        <f t="shared" si="1"/>
        <v>38</v>
      </c>
    </row>
    <row r="52" spans="1:3" x14ac:dyDescent="0.25">
      <c r="A52" t="s">
        <v>50</v>
      </c>
      <c r="B52" t="str">
        <f t="shared" si="0"/>
        <v>IDS_FORMAT_SORTABLEHMS_EITHER</v>
      </c>
      <c r="C52">
        <f t="shared" si="1"/>
        <v>39</v>
      </c>
    </row>
    <row r="53" spans="1:3" x14ac:dyDescent="0.25">
      <c r="B53" t="str">
        <f t="shared" si="0"/>
        <v/>
      </c>
      <c r="C53" t="str">
        <f t="shared" si="1"/>
        <v/>
      </c>
    </row>
    <row r="54" spans="1:3" x14ac:dyDescent="0.25">
      <c r="A54" t="s">
        <v>49</v>
      </c>
      <c r="B54" t="str">
        <f t="shared" si="0"/>
        <v>IDS_FORMAT_WWDDMMMYYYYHHMMSS_UTC</v>
      </c>
      <c r="C54">
        <f t="shared" si="1"/>
        <v>40</v>
      </c>
    </row>
    <row r="55" spans="1:3" x14ac:dyDescent="0.25">
      <c r="A55" t="s">
        <v>48</v>
      </c>
      <c r="B55" t="str">
        <f t="shared" si="0"/>
        <v>IDS_FORMAT_WWDDMMMYYYYHHMMSS_LOCAL</v>
      </c>
      <c r="C55">
        <f t="shared" si="1"/>
        <v>41</v>
      </c>
    </row>
    <row r="56" spans="1:3" x14ac:dyDescent="0.25">
      <c r="A56" t="s">
        <v>47</v>
      </c>
      <c r="B56" t="str">
        <f t="shared" si="0"/>
        <v>IDS_FORMAT_WWDDMMMYYYYHHMMSS_EITHER</v>
      </c>
      <c r="C56">
        <f t="shared" si="1"/>
        <v>42</v>
      </c>
    </row>
    <row r="57" spans="1:3" x14ac:dyDescent="0.25">
      <c r="B57" t="str">
        <f t="shared" si="0"/>
        <v/>
      </c>
      <c r="C57" t="str">
        <f t="shared" si="1"/>
        <v/>
      </c>
    </row>
    <row r="58" spans="1:3" x14ac:dyDescent="0.25">
      <c r="A58" t="s">
        <v>46</v>
      </c>
      <c r="B58" t="str">
        <f t="shared" si="0"/>
        <v>IDS_FORMAT_YYYYMMDMHMS_MILLISECONDS</v>
      </c>
      <c r="C58">
        <f t="shared" si="1"/>
        <v>43</v>
      </c>
    </row>
    <row r="59" spans="1:3" x14ac:dyDescent="0.25">
      <c r="A59" t="s">
        <v>45</v>
      </c>
      <c r="B59" t="str">
        <f t="shared" si="0"/>
        <v>IDS_FORMAT_SORTABLEHHMMSS_MILLISECONDS</v>
      </c>
      <c r="C59">
        <f t="shared" si="1"/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Strings</vt:lpstr>
      <vt:lpstr>Resource IDs</vt:lpstr>
      <vt:lpstr>Resource_IDs</vt:lpstr>
    </vt:vector>
  </TitlesOfParts>
  <Company>Simple Soft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ReformatSysDate_P6C_FormatStrings</dc:title>
  <dc:subject>WWDateLib User Documentation</dc:subject>
  <dc:creator>David A. Gray</dc:creator>
  <cp:lastModifiedBy>David A. Gray</cp:lastModifiedBy>
  <dcterms:created xsi:type="dcterms:W3CDTF">2015-02-27T23:56:40Z</dcterms:created>
  <dcterms:modified xsi:type="dcterms:W3CDTF">2015-02-28T00:19:03Z</dcterms:modified>
</cp:coreProperties>
</file>