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3505" windowHeight="9525" tabRatio="705" activeTab="3"/>
  </bookViews>
  <sheets>
    <sheet name="Index" sheetId="10" r:id="rId1"/>
    <sheet name="_Index of Named Ranges" sheetId="11" r:id="rId2"/>
    <sheet name="ETW Event Prefixes" sheetId="26" r:id="rId3"/>
    <sheet name="ETW_Events Set 4" sheetId="29" r:id="rId4"/>
    <sheet name="ETW_Events Set 3" sheetId="28" r:id="rId5"/>
    <sheet name="SYSTEMTIME Structure" sheetId="9" r:id="rId6"/>
    <sheet name="ETW_Provider" sheetId="20" r:id="rId7"/>
    <sheet name="LeakStop Dll Errors" sheetId="22" r:id="rId8"/>
    <sheet name="ETW_Events_IMPORT" sheetId="24" r:id="rId9"/>
  </sheets>
  <externalReferences>
    <externalReference r:id="rId10"/>
  </externalReferences>
  <definedNames>
    <definedName name="__Workbook_Index">Index!$A$1:$A$8</definedName>
    <definedName name="APPLICATION_ERROR_MASK">536870912</definedName>
    <definedName name="Begin_New_Sweep_Length">'ETW Event Prefixes'!$B$3</definedName>
    <definedName name="Begin_New_Sweep_Text">'ETW Event Prefixes'!$A$3</definedName>
    <definedName name="Block_Sweep_Item_Detail_Length">'ETW Event Prefixes'!$B$4</definedName>
    <definedName name="Block_Sweep_Item_Detail_Text">'ETW Event Prefixes'!$A$4</definedName>
    <definedName name="Channel_Name">ETW_Provider!$C$5</definedName>
    <definedName name="Channel_Symbol">ETW_Provider!$C$6</definedName>
    <definedName name="DllErrors_Data">'LeakStop Dll Errors'!$B$2:$H$8</definedName>
    <definedName name="DllErrors_Labels">'LeakStop Dll Errors'!$B$1:$H$1</definedName>
    <definedName name="ETW_Events_Export_20170605_215429" localSheetId="4">'ETW_Events Set 3'!$A$1:$I$128</definedName>
    <definedName name="ETW_Events_Export_20170605_215429" localSheetId="3">'ETW_Events Set 4'!$A$1:$I$122</definedName>
    <definedName name="ETW_Events_Export_20170605_215429" localSheetId="8">ETW_Events_IMPORT!$A$1:$I$122</definedName>
    <definedName name="ONE_SECOND_SLEEP_WW">1000</definedName>
    <definedName name="Opcode_1_Description">ETW_Provider!$C$15</definedName>
    <definedName name="Opcode_1_Name">ETW_Provider!$C$12</definedName>
    <definedName name="Opcode_1_Symbol">ETW_Provider!$C$13</definedName>
    <definedName name="Opcode_1_Value">ETW_Provider!$C$14</definedName>
    <definedName name="Opcode_2_Description">ETW_Provider!$C$19</definedName>
    <definedName name="Opcode_2_Name">ETW_Provider!$C$16</definedName>
    <definedName name="Opcode_2_Symbol">ETW_Provider!$C$17</definedName>
    <definedName name="Opcode_2_Value">ETW_Provider!$C$18</definedName>
    <definedName name="Provider_GUID">ETW_Provider!$C$4</definedName>
    <definedName name="Provider_Name" localSheetId="6">ETW_Provider!$C$2</definedName>
    <definedName name="Provider_Symbol">ETW_Provider!$C$3</definedName>
    <definedName name="Register_Data_Block_Length">'ETW Event Prefixes'!$B$2</definedName>
    <definedName name="Register_Data_Block_Text">'ETW Event Prefixes'!$A$2</definedName>
    <definedName name="SystemTime_Struct_Size">'SYSTEMTIME Structure'!$F$12</definedName>
    <definedName name="Task_Name">ETW_Provider!$C$8</definedName>
  </definedNames>
  <calcPr calcId="145621"/>
</workbook>
</file>

<file path=xl/calcChain.xml><?xml version="1.0" encoding="utf-8"?>
<calcChain xmlns="http://schemas.openxmlformats.org/spreadsheetml/2006/main">
  <c r="E72" i="11" l="1"/>
  <c r="D72" i="11"/>
  <c r="E71" i="11"/>
  <c r="D71" i="11"/>
  <c r="E70" i="11"/>
  <c r="D70" i="11"/>
  <c r="E69" i="11"/>
  <c r="D69" i="11"/>
  <c r="E68" i="11"/>
  <c r="D68" i="11"/>
  <c r="E67" i="11"/>
  <c r="D67" i="11"/>
  <c r="E66" i="11"/>
  <c r="D66" i="11"/>
  <c r="E65" i="11"/>
  <c r="D65" i="11"/>
  <c r="E64" i="11"/>
  <c r="D64" i="11"/>
  <c r="E63" i="11"/>
  <c r="D63" i="11"/>
  <c r="E62" i="11"/>
  <c r="D62" i="11"/>
  <c r="E61" i="11"/>
  <c r="D61" i="11"/>
  <c r="E60" i="11"/>
  <c r="D60" i="11"/>
  <c r="E59" i="11"/>
  <c r="D59" i="11"/>
  <c r="E58" i="11"/>
  <c r="D58" i="11"/>
  <c r="E57" i="11"/>
  <c r="D57" i="11"/>
  <c r="E56" i="11"/>
  <c r="D56" i="11"/>
  <c r="E55" i="11"/>
  <c r="D55" i="11"/>
  <c r="E54" i="11"/>
  <c r="D54" i="11"/>
  <c r="E53" i="11"/>
  <c r="D53" i="11"/>
  <c r="E52" i="11"/>
  <c r="D52" i="11"/>
  <c r="E51" i="11"/>
  <c r="D51" i="11"/>
  <c r="E50" i="11"/>
  <c r="D50" i="11"/>
  <c r="E49" i="11"/>
  <c r="D49" i="11"/>
  <c r="E48" i="11"/>
  <c r="D48" i="11"/>
  <c r="E47" i="11"/>
  <c r="D47" i="11"/>
  <c r="E46" i="11"/>
  <c r="D46" i="11"/>
  <c r="E45" i="11"/>
  <c r="D45" i="11"/>
  <c r="E44" i="11"/>
  <c r="D44" i="11"/>
  <c r="E43" i="11"/>
  <c r="D43" i="11"/>
  <c r="E42" i="11"/>
  <c r="D42" i="11"/>
  <c r="E41" i="11"/>
  <c r="D41" i="11"/>
  <c r="E40" i="11"/>
  <c r="D40" i="11"/>
  <c r="E39" i="11"/>
  <c r="D39" i="11"/>
  <c r="E38" i="11"/>
  <c r="D38" i="11"/>
  <c r="E37" i="11"/>
  <c r="D37" i="11"/>
  <c r="E36" i="11"/>
  <c r="D36" i="11"/>
  <c r="E35" i="11"/>
  <c r="D35" i="11"/>
  <c r="E34" i="11"/>
  <c r="D34" i="11"/>
  <c r="E33" i="11"/>
  <c r="D33" i="11"/>
  <c r="E32" i="11"/>
  <c r="D32" i="11"/>
  <c r="E31" i="11"/>
  <c r="D31" i="11"/>
  <c r="B4" i="26"/>
  <c r="B3" i="26"/>
  <c r="B2" i="26"/>
  <c r="F69" i="11"/>
  <c r="F61" i="11"/>
  <c r="F53" i="11"/>
  <c r="F43" i="11"/>
  <c r="G69" i="11"/>
  <c r="G65" i="11"/>
  <c r="G61" i="11"/>
  <c r="G57" i="11"/>
  <c r="G53" i="11"/>
  <c r="G47" i="11"/>
  <c r="G42" i="11"/>
  <c r="C33" i="11"/>
  <c r="F33" i="11"/>
  <c r="F68" i="11"/>
  <c r="F60" i="11"/>
  <c r="F52" i="11"/>
  <c r="F32" i="11"/>
  <c r="C55" i="11"/>
  <c r="G44" i="11"/>
  <c r="G35" i="11"/>
  <c r="G72" i="11"/>
  <c r="F67" i="11"/>
  <c r="F59" i="11"/>
  <c r="F51" i="11"/>
  <c r="F39" i="11"/>
  <c r="G68" i="11"/>
  <c r="G64" i="11"/>
  <c r="G60" i="11"/>
  <c r="G56" i="11"/>
  <c r="C52" i="11"/>
  <c r="G46" i="11"/>
  <c r="C41" i="11"/>
  <c r="F44" i="11"/>
  <c r="F66" i="11"/>
  <c r="F58" i="11"/>
  <c r="F50" i="11"/>
  <c r="F36" i="11"/>
  <c r="C63" i="11"/>
  <c r="C56" i="11"/>
  <c r="G51" i="11"/>
  <c r="G45" i="11"/>
  <c r="G40" i="11"/>
  <c r="G36" i="11"/>
  <c r="G32" i="11"/>
  <c r="F38" i="11"/>
  <c r="C64" i="11"/>
  <c r="G52" i="11"/>
  <c r="G41" i="11"/>
  <c r="G33" i="11"/>
  <c r="F35" i="11"/>
  <c r="G71" i="11"/>
  <c r="F65" i="11"/>
  <c r="F57" i="11"/>
  <c r="F49" i="11"/>
  <c r="F34" i="11"/>
  <c r="G67" i="11"/>
  <c r="G63" i="11"/>
  <c r="G59" i="11"/>
  <c r="G55" i="11"/>
  <c r="G50" i="11"/>
  <c r="C45" i="11"/>
  <c r="C40" i="11"/>
  <c r="F40" i="11"/>
  <c r="F71" i="11"/>
  <c r="F64" i="11"/>
  <c r="F56" i="11"/>
  <c r="F48" i="11"/>
  <c r="C62" i="11"/>
  <c r="G49" i="11"/>
  <c r="G39" i="11"/>
  <c r="F42" i="11"/>
  <c r="F72" i="11"/>
  <c r="F63" i="11"/>
  <c r="F55" i="11"/>
  <c r="F47" i="11"/>
  <c r="G70" i="11"/>
  <c r="G66" i="11"/>
  <c r="G62" i="11"/>
  <c r="G58" i="11"/>
  <c r="G54" i="11"/>
  <c r="C49" i="11"/>
  <c r="G43" i="11"/>
  <c r="C39" i="11"/>
  <c r="F37" i="11"/>
  <c r="F70" i="11"/>
  <c r="F62" i="11"/>
  <c r="F54" i="11"/>
  <c r="F46" i="11"/>
  <c r="C65" i="11"/>
  <c r="C61" i="11"/>
  <c r="C54" i="11"/>
  <c r="G48" i="11"/>
  <c r="C43" i="11"/>
  <c r="G38" i="11"/>
  <c r="G34" i="11"/>
  <c r="F45" i="11"/>
  <c r="F41" i="11"/>
  <c r="C59" i="11"/>
  <c r="C47" i="11"/>
  <c r="G37" i="11"/>
  <c r="F31" i="11"/>
  <c r="G31" i="11"/>
  <c r="H72" i="11" l="1"/>
  <c r="H71" i="11"/>
  <c r="H31" i="11"/>
  <c r="H33" i="11"/>
  <c r="H35" i="11"/>
  <c r="H37" i="11"/>
  <c r="H38" i="11"/>
  <c r="H40" i="11"/>
  <c r="H42" i="11"/>
  <c r="H44" i="11"/>
  <c r="H45" i="11"/>
  <c r="H32" i="11"/>
  <c r="H34" i="11"/>
  <c r="H36" i="11"/>
  <c r="H39" i="11"/>
  <c r="H41" i="11"/>
  <c r="H43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B8" i="20" l="1"/>
  <c r="C5" i="20"/>
  <c r="C6" i="20" s="1"/>
  <c r="B7" i="22"/>
  <c r="B3" i="22"/>
  <c r="B2" i="22"/>
  <c r="B8" i="22"/>
  <c r="H8" i="22"/>
  <c r="H7" i="22"/>
  <c r="H6" i="22"/>
  <c r="H5" i="22"/>
  <c r="H4" i="22"/>
  <c r="H3" i="22"/>
  <c r="H2" i="22"/>
  <c r="C50" i="11"/>
  <c r="C51" i="11"/>
  <c r="C44" i="11"/>
  <c r="C53" i="11"/>
  <c r="C48" i="11"/>
  <c r="C13" i="20"/>
  <c r="C15" i="20"/>
  <c r="C6" i="22"/>
  <c r="C5" i="22"/>
  <c r="C2" i="22"/>
  <c r="C4" i="22"/>
  <c r="C17" i="20"/>
  <c r="C19" i="20"/>
  <c r="C9" i="20"/>
  <c r="C3" i="20"/>
  <c r="C7" i="22"/>
  <c r="C3" i="22"/>
  <c r="C8" i="22"/>
  <c r="C46" i="11" l="1"/>
  <c r="B4" i="22"/>
  <c r="B6" i="22"/>
  <c r="B5" i="22"/>
  <c r="C58" i="11"/>
  <c r="C71" i="11"/>
  <c r="C32" i="11"/>
  <c r="C38" i="11"/>
  <c r="C34" i="11"/>
  <c r="C36" i="11"/>
  <c r="C67" i="11"/>
  <c r="C69" i="11"/>
  <c r="C57" i="11"/>
  <c r="C35" i="11"/>
  <c r="C60" i="11"/>
  <c r="C66" i="11"/>
  <c r="C42" i="11"/>
  <c r="C37" i="11"/>
  <c r="C70" i="11"/>
  <c r="C72" i="11"/>
  <c r="C68" i="11"/>
  <c r="C31" i="11"/>
  <c r="I10" i="9" l="1"/>
  <c r="I9" i="9"/>
  <c r="I8" i="9"/>
  <c r="I7" i="9"/>
  <c r="I6" i="9"/>
  <c r="I5" i="9"/>
  <c r="I4" i="9"/>
  <c r="I3" i="9"/>
  <c r="I2" i="9"/>
  <c r="H3" i="9"/>
  <c r="H4" i="9" s="1"/>
  <c r="H5" i="9" s="1"/>
  <c r="H6" i="9" s="1"/>
  <c r="H7" i="9" s="1"/>
  <c r="H8" i="9" s="1"/>
  <c r="H9" i="9" s="1"/>
  <c r="H10" i="9" s="1"/>
  <c r="H2" i="9"/>
  <c r="D2" i="11" l="1"/>
  <c r="E2" i="11"/>
  <c r="D3" i="11"/>
  <c r="E3" i="11"/>
  <c r="D4" i="11"/>
  <c r="E4" i="11"/>
  <c r="D5" i="11"/>
  <c r="E5" i="11"/>
  <c r="D6" i="11"/>
  <c r="E6" i="11"/>
  <c r="D7" i="11"/>
  <c r="E7" i="11"/>
  <c r="D8" i="11"/>
  <c r="E8" i="11"/>
  <c r="D9" i="11"/>
  <c r="E9" i="11"/>
  <c r="D10" i="11"/>
  <c r="E10" i="11"/>
  <c r="D11" i="11"/>
  <c r="E11" i="11"/>
  <c r="D12" i="11"/>
  <c r="E12" i="11"/>
  <c r="D13" i="11"/>
  <c r="E13" i="11"/>
  <c r="D14" i="11"/>
  <c r="E14" i="11"/>
  <c r="D15" i="11"/>
  <c r="E15" i="11"/>
  <c r="D16" i="11"/>
  <c r="E16" i="11"/>
  <c r="D17" i="11"/>
  <c r="E17" i="11"/>
  <c r="D18" i="11"/>
  <c r="E18" i="11"/>
  <c r="D19" i="11"/>
  <c r="E19" i="11"/>
  <c r="D20" i="11"/>
  <c r="E20" i="11"/>
  <c r="D21" i="11"/>
  <c r="E21" i="11"/>
  <c r="D22" i="11"/>
  <c r="E22" i="11"/>
  <c r="D23" i="11"/>
  <c r="E23" i="11"/>
  <c r="D24" i="11"/>
  <c r="E24" i="11"/>
  <c r="D25" i="11"/>
  <c r="E25" i="11"/>
  <c r="D26" i="11"/>
  <c r="E26" i="11"/>
  <c r="D27" i="11"/>
  <c r="E27" i="11"/>
  <c r="D28" i="11"/>
  <c r="E28" i="11"/>
  <c r="D29" i="11"/>
  <c r="E29" i="11"/>
  <c r="D30" i="11"/>
  <c r="E30" i="11"/>
  <c r="C28" i="11"/>
  <c r="F29" i="11"/>
  <c r="C27" i="11"/>
  <c r="F30" i="11"/>
  <c r="F28" i="11"/>
  <c r="F27" i="11"/>
  <c r="G28" i="11"/>
  <c r="C29" i="11"/>
  <c r="G27" i="11"/>
  <c r="G30" i="11"/>
  <c r="G29" i="11"/>
  <c r="C30" i="11"/>
  <c r="C10" i="11"/>
  <c r="F15" i="11"/>
  <c r="C6" i="11"/>
  <c r="G16" i="11"/>
  <c r="G24" i="11"/>
  <c r="F18" i="11"/>
  <c r="F13" i="11"/>
  <c r="G7" i="11"/>
  <c r="C14" i="11"/>
  <c r="F3" i="11"/>
  <c r="C8" i="11"/>
  <c r="G15" i="11"/>
  <c r="G23" i="11"/>
  <c r="F16" i="11"/>
  <c r="F11" i="11"/>
  <c r="F9" i="11"/>
  <c r="C13" i="11"/>
  <c r="C26" i="11"/>
  <c r="F14" i="11"/>
  <c r="G6" i="11"/>
  <c r="G2" i="11"/>
  <c r="G14" i="11"/>
  <c r="G22" i="11"/>
  <c r="F8" i="11"/>
  <c r="C12" i="11"/>
  <c r="C24" i="11"/>
  <c r="F10" i="11"/>
  <c r="C25" i="11"/>
  <c r="C3" i="11"/>
  <c r="G13" i="11"/>
  <c r="G21" i="11"/>
  <c r="G3" i="11"/>
  <c r="C11" i="11"/>
  <c r="C22" i="11"/>
  <c r="C23" i="11"/>
  <c r="F12" i="11"/>
  <c r="G12" i="11"/>
  <c r="G20" i="11"/>
  <c r="F26" i="11"/>
  <c r="C5" i="11"/>
  <c r="G5" i="11"/>
  <c r="C20" i="11"/>
  <c r="F23" i="11"/>
  <c r="C21" i="11"/>
  <c r="G11" i="11"/>
  <c r="G19" i="11"/>
  <c r="F24" i="11"/>
  <c r="C4" i="11"/>
  <c r="G8" i="11"/>
  <c r="C19" i="11"/>
  <c r="F19" i="11"/>
  <c r="F2" i="11"/>
  <c r="C18" i="11"/>
  <c r="F25" i="11"/>
  <c r="G10" i="11"/>
  <c r="G18" i="11"/>
  <c r="G26" i="11"/>
  <c r="F22" i="11"/>
  <c r="F6" i="11"/>
  <c r="G4" i="11"/>
  <c r="C17" i="11"/>
  <c r="F17" i="11"/>
  <c r="C16" i="11"/>
  <c r="F21" i="11"/>
  <c r="F4" i="11"/>
  <c r="G17" i="11"/>
  <c r="G25" i="11"/>
  <c r="F20" i="11"/>
  <c r="C7" i="11"/>
  <c r="C2" i="11"/>
  <c r="C15" i="11"/>
  <c r="F5" i="11"/>
  <c r="F7" i="11"/>
  <c r="G9" i="11"/>
  <c r="H14" i="11" l="1"/>
  <c r="H13" i="11"/>
  <c r="H12" i="11"/>
  <c r="H11" i="11"/>
  <c r="H10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9" i="11"/>
  <c r="H8" i="11"/>
  <c r="H7" i="11"/>
  <c r="H6" i="11"/>
  <c r="H5" i="11"/>
  <c r="H4" i="11"/>
  <c r="H3" i="11"/>
  <c r="H2" i="11"/>
  <c r="F12" i="9"/>
  <c r="F2" i="9"/>
  <c r="F3" i="9" s="1"/>
  <c r="F4" i="9" s="1"/>
  <c r="F5" i="9" s="1"/>
  <c r="F6" i="9" s="1"/>
  <c r="F7" i="9" s="1"/>
  <c r="F8" i="9" s="1"/>
  <c r="F9" i="9" s="1"/>
  <c r="F10" i="9" s="1"/>
  <c r="C9" i="11"/>
</calcChain>
</file>

<file path=xl/connections.xml><?xml version="1.0" encoding="utf-8"?>
<connections xmlns="http://schemas.openxmlformats.org/spreadsheetml/2006/main">
  <connection id="1" name="ETW_Events_Export_20170605_215429" type="6" refreshedVersion="4" background="1" saveData="1">
    <textPr codePage="437" sourceFile="C:\Users\DAVE\Documents\Articles_2017\Anatomy_of_a_Stack_Frame\ETW_Events_Export_Retail_Build_20170606_141516.TSV">
      <textFields count="9">
        <textField/>
        <textField type="text"/>
        <textField/>
        <textField/>
        <textField type="text"/>
        <textField type="text"/>
        <textField type="text"/>
        <textField type="text"/>
        <textField/>
      </textFields>
    </textPr>
  </connection>
  <connection id="2" name="ETW_Events_Export_20170605_2154291" type="6" refreshedVersion="4" background="1" saveData="1">
    <textPr codePage="437" sourceFile="C:\Users\DAVE\Documents\Articles_2017\Anatomy_of_a_Stack_Frame\ETW_Events_Export_20170606_121145.TSV">
      <textFields count="9">
        <textField/>
        <textField type="text"/>
        <textField/>
        <textField/>
        <textField type="text"/>
        <textField type="text"/>
        <textField type="text"/>
        <textField type="text"/>
        <textField/>
      </textFields>
    </textPr>
  </connection>
  <connection id="3" name="ETW_Events_Export_20170605_2154292" type="6" refreshedVersion="4" background="1" saveData="1">
    <textPr codePage="437" sourceFile="C:\Users\DAVE\Documents\Articles_2017\Anatomy_of_a_Stack_Frame\ETW_Events_Export_Retail_Build_20170606_141516.TSV">
      <textFields count="9">
        <textField/>
        <textField type="text"/>
        <textField/>
        <textField/>
        <textField type="text"/>
        <textField type="text"/>
        <textField type="text"/>
        <textField type="text"/>
        <textField/>
      </textFields>
    </textPr>
  </connection>
</connections>
</file>

<file path=xl/sharedStrings.xml><?xml version="1.0" encoding="utf-8"?>
<sst xmlns="http://schemas.openxmlformats.org/spreadsheetml/2006/main" count="1703" uniqueCount="672">
  <si>
    <t>Size</t>
  </si>
  <si>
    <t>Absolute_FileName</t>
  </si>
  <si>
    <t>Name</t>
  </si>
  <si>
    <t>Length</t>
  </si>
  <si>
    <t>Type</t>
  </si>
  <si>
    <t>Value</t>
  </si>
  <si>
    <t>-       tmStart                 {wYear=0x07e1 wMonth=0x0005 wDayOfWeek=0x0006 ...}  _SYSTEMTIME</t>
  </si>
  <si>
    <t xml:space="preserve">                wYear           0x07e1                                              unsigned short</t>
  </si>
  <si>
    <t xml:space="preserve">                wMonth          0x0005                                              unsigned short</t>
  </si>
  <si>
    <t xml:space="preserve">                wDayOfWeek      0x0006                                              unsigned short</t>
  </si>
  <si>
    <t xml:space="preserve">                wDay            0x0014                                              unsigned short</t>
  </si>
  <si>
    <t xml:space="preserve">                wHour           0x0010                                              unsigned short</t>
  </si>
  <si>
    <t xml:space="preserve">                wMinute         0x003a                                              unsigned short</t>
  </si>
  <si>
    <t xml:space="preserve">                wSecond         0x0025                                              unsigned short</t>
  </si>
  <si>
    <t xml:space="preserve">                wMilliseconds   0x01a3                                              unsigned short</t>
  </si>
  <si>
    <t>{wYear=0x07e1 wMonth=0x0005 wDayOfWeek=0x0006 ...}</t>
  </si>
  <si>
    <t>_SYSTEMTIME</t>
  </si>
  <si>
    <t>wYear</t>
  </si>
  <si>
    <t>0x07e1</t>
  </si>
  <si>
    <t>unsigned short</t>
  </si>
  <si>
    <t>wMonth</t>
  </si>
  <si>
    <t>0x0005</t>
  </si>
  <si>
    <t>wDayOfWeek</t>
  </si>
  <si>
    <t>0x0006</t>
  </si>
  <si>
    <t>wDay</t>
  </si>
  <si>
    <t>0x0014</t>
  </si>
  <si>
    <t>wHour</t>
  </si>
  <si>
    <t>0x0010</t>
  </si>
  <si>
    <t>wMinute</t>
  </si>
  <si>
    <t>0x003a</t>
  </si>
  <si>
    <t>wSecond</t>
  </si>
  <si>
    <t>0x0025</t>
  </si>
  <si>
    <t>wMilliseconds</t>
  </si>
  <si>
    <t>0x01a3</t>
  </si>
  <si>
    <t>mStart</t>
  </si>
  <si>
    <t>Definition (Copied from Notes)</t>
  </si>
  <si>
    <t>Offset</t>
  </si>
  <si>
    <t>Cells</t>
  </si>
  <si>
    <t>Columns</t>
  </si>
  <si>
    <t>Rows</t>
  </si>
  <si>
    <t>Address</t>
  </si>
  <si>
    <t>Sheet</t>
  </si>
  <si>
    <t>Origin Cell Contents</t>
  </si>
  <si>
    <t>Absolute Address</t>
  </si>
  <si>
    <t>SystemTime_Struct_Size</t>
  </si>
  <si>
    <t>SYSTEMTIME Structure</t>
  </si>
  <si>
    <t>__Workbook_Index</t>
  </si>
  <si>
    <t>='SYSTEMTIME Structure'!$F$12</t>
  </si>
  <si>
    <t>_Index of Named Ranges</t>
  </si>
  <si>
    <t>Initialize</t>
  </si>
  <si>
    <t>0x00</t>
  </si>
  <si>
    <t>Builder</t>
  </si>
  <si>
    <t>Bytes</t>
  </si>
  <si>
    <t>-</t>
  </si>
  <si>
    <t>Provider Attributes</t>
  </si>
  <si>
    <t>The naming convention resembles that for the naming of application Registry keys.</t>
  </si>
  <si>
    <t>ETW_Provider</t>
  </si>
  <si>
    <t>Message</t>
  </si>
  <si>
    <t>C:\Users\DAVE\Documents\Articles_2017\Anatomy_of_a_Stack_Frame\CvsPascal\LeakStop32\FreeSlotsStack.CPP</t>
  </si>
  <si>
    <t xml:space="preserve">      RaiseException ( GetLastError ( ) ,</t>
  </si>
  <si>
    <t xml:space="preserve">      RaiseException ( GetLastError ( )  ,</t>
  </si>
  <si>
    <t>C:\Users\DAVE\Documents\Articles_2017\Anatomy_of_a_Stack_Frame\CvsPascal\LeakStop32\LeakStop32_DllMainain.CPP</t>
  </si>
  <si>
    <t xml:space="preserve">                                      RaiseException ( GetLastError ( )  ,</t>
  </si>
  <si>
    <t xml:space="preserve">                      RaiseException ( hrTimeMath ,</t>
  </si>
  <si>
    <t>C:\Users\DAVE\Documents\Articles_2017\Anatomy_of_a_Stack_Frame\CvsPascal\LeakStop32\LS_Memory_Block_Registrars.CPP</t>
  </si>
  <si>
    <t xml:space="preserve">             RaiseException ( GetLastError ( ) ,</t>
  </si>
  <si>
    <t>Source_File_Name</t>
  </si>
  <si>
    <t>Line</t>
  </si>
  <si>
    <t>Code</t>
  </si>
  <si>
    <t>Context</t>
  </si>
  <si>
    <t>Condition</t>
  </si>
  <si>
    <t>Out of Memory</t>
  </si>
  <si>
    <t>CFreeSlotsStack::GrowStack</t>
  </si>
  <si>
    <t>CFreeSlotsStack::CFreeSlotsStack</t>
  </si>
  <si>
    <t>SweepStack</t>
  </si>
  <si>
    <t>Corrupted Heap detected during HeapFree</t>
  </si>
  <si>
    <t>Corrupted Heap detected during LocalFree</t>
  </si>
  <si>
    <t>Corrupted Heap detected during GlobalFree</t>
  </si>
  <si>
    <t>Arithmetic Underflow or Overflow in 64 bit subtraction of tick count</t>
  </si>
  <si>
    <t>LS_pvt_GetSlotIndex</t>
  </si>
  <si>
    <t>Error Code Symbol</t>
  </si>
  <si>
    <t>LeakStop Dll Errors</t>
  </si>
  <si>
    <t>DavidAGray-CDeclVsPascal-StopLeak</t>
  </si>
  <si>
    <t>{8cb147a0-844a-42f7-9bf1-048c13ab8da5}</t>
  </si>
  <si>
    <t>I let ecmangen.exe generate a new GUID for me.</t>
  </si>
  <si>
    <t>This is the name, with underscores substituted for the hyphens, and the whole string converted to upper case.</t>
  </si>
  <si>
    <t>Channel Name</t>
  </si>
  <si>
    <t>Channel Symbol</t>
  </si>
  <si>
    <t>Provider Name</t>
  </si>
  <si>
    <t>Provider Symbol</t>
  </si>
  <si>
    <t>Provider GUID</t>
  </si>
  <si>
    <t>Provider Description</t>
  </si>
  <si>
    <t>This channel receives debugging events raised by the DLL, and is OFF by default.</t>
  </si>
  <si>
    <t>Task Name</t>
  </si>
  <si>
    <t>Activity Tracing</t>
  </si>
  <si>
    <t>Task Symbol</t>
  </si>
  <si>
    <t>Task GUID</t>
  </si>
  <si>
    <t>{202f910d-e49a-42cf-ad3c-f907f457aa69}</t>
  </si>
  <si>
    <t>This task encompasses debug logging activity.</t>
  </si>
  <si>
    <t>Task Description</t>
  </si>
  <si>
    <t>Opcode 1 Name</t>
  </si>
  <si>
    <t>Opcode 1 Symbol</t>
  </si>
  <si>
    <t>Opcode 1 Value</t>
  </si>
  <si>
    <t>Opcode 1 Description</t>
  </si>
  <si>
    <t>Opcode 2 Name</t>
  </si>
  <si>
    <t>Opcode 2 Symbol</t>
  </si>
  <si>
    <t>Opcode 2 Value</t>
  </si>
  <si>
    <t>Opcode 2 Description</t>
  </si>
  <si>
    <t>Memory_Block_Registration</t>
  </si>
  <si>
    <t>Memory_Block_Sweep</t>
  </si>
  <si>
    <t>MessageNumber</t>
  </si>
  <si>
    <t>DiagnosisTypes</t>
  </si>
  <si>
    <t>Timestamp</t>
  </si>
  <si>
    <t>TimeElapsed</t>
  </si>
  <si>
    <t>Source</t>
  </si>
  <si>
    <t>Destination</t>
  </si>
  <si>
    <t>Module</t>
  </si>
  <si>
    <t>Summary</t>
  </si>
  <si>
    <t>None</t>
  </si>
  <si>
    <t>DavidAGray_CDeclVsPascal_StopLeak</t>
  </si>
  <si>
    <t xml:space="preserve">Register Data Block: </t>
  </si>
  <si>
    <t xml:space="preserve">Begin New Sweep: </t>
  </si>
  <si>
    <t xml:space="preserve">Block Sweep Item Detail: </t>
  </si>
  <si>
    <t>Prefix Text</t>
  </si>
  <si>
    <t>ETW Event Prefixes</t>
  </si>
  <si>
    <t>ETW_Events_IMPORT</t>
  </si>
  <si>
    <t>APPLICATION_ERROR_MASK</t>
  </si>
  <si>
    <t>=536870912</t>
  </si>
  <si>
    <t>Begin_New_Sweep_Length</t>
  </si>
  <si>
    <t>='ETW Event Prefixes'!$B$3</t>
  </si>
  <si>
    <t>Block_Sweep_Item_Detail_Length</t>
  </si>
  <si>
    <t>='ETW Event Prefixes'!$B$4</t>
  </si>
  <si>
    <t>Channel_Name</t>
  </si>
  <si>
    <t>=ETW_Provider!$C$5</t>
  </si>
  <si>
    <t>Channel_Symbol</t>
  </si>
  <si>
    <t>=ETW_Provider!$C$6</t>
  </si>
  <si>
    <t>DllErrors_Data</t>
  </si>
  <si>
    <t>='LeakStop Dll Errors'!$B$2:$H$8</t>
  </si>
  <si>
    <t>DllErrors_Labels</t>
  </si>
  <si>
    <t>='LeakStop Dll Errors'!$B$1:$H$1</t>
  </si>
  <si>
    <t>ONE_SECOND_SLEEP_WW</t>
  </si>
  <si>
    <t>=1000</t>
  </si>
  <si>
    <t>Opcode_1_Description</t>
  </si>
  <si>
    <t>=ETW_Provider!$C$15</t>
  </si>
  <si>
    <t>Opcode_1_Name</t>
  </si>
  <si>
    <t>=ETW_Provider!$C$12</t>
  </si>
  <si>
    <t>Opcode_1_Symbol</t>
  </si>
  <si>
    <t>=ETW_Provider!$C$13</t>
  </si>
  <si>
    <t>Opcode_1_Value</t>
  </si>
  <si>
    <t>=ETW_Provider!$C$14</t>
  </si>
  <si>
    <t>Opcode_2_Description</t>
  </si>
  <si>
    <t>=ETW_Provider!$C$19</t>
  </si>
  <si>
    <t>Opcode_2_Name</t>
  </si>
  <si>
    <t>=ETW_Provider!$C$16</t>
  </si>
  <si>
    <t>Opcode_2_Symbol</t>
  </si>
  <si>
    <t>=ETW_Provider!$C$17</t>
  </si>
  <si>
    <t>Opcode_2_Value</t>
  </si>
  <si>
    <t>=ETW_Provider!$C$18</t>
  </si>
  <si>
    <t>Provider_GUID</t>
  </si>
  <si>
    <t>=ETW_Provider!$C$4</t>
  </si>
  <si>
    <t>Provider_Symbol</t>
  </si>
  <si>
    <t>=ETW_Provider!$C$3</t>
  </si>
  <si>
    <t>Register_Data_Block_Length</t>
  </si>
  <si>
    <t>='ETW Event Prefixes'!$B$2</t>
  </si>
  <si>
    <t>Register_Data_Block_Text</t>
  </si>
  <si>
    <t>='ETW Event Prefixes'!$A$2</t>
  </si>
  <si>
    <t>Task_Name</t>
  </si>
  <si>
    <t>=ETW_Provider!$C$8</t>
  </si>
  <si>
    <t>Begin_New_Sweep_Text</t>
  </si>
  <si>
    <t>='ETW Event Prefixes'!$A$3</t>
  </si>
  <si>
    <t>Block_Sweep_Item_Detail_Text</t>
  </si>
  <si>
    <t>='ETW Event Prefixes'!$A$4</t>
  </si>
  <si>
    <t>2017-06-06T12:03:52.5214727</t>
  </si>
  <si>
    <t>Register Data Block: Address = 0x007B8FA8, Heap Type =  Default Process Heap, HeapHandle =  0x007A0000, IsProtected =  Unprotected, WhenAdded =  763399725547</t>
  </si>
  <si>
    <t>2017-06-06T12:03:53.4477420</t>
  </si>
  <si>
    <t>Register Data Block: Address = 0x007BA0D8, Heap Type =  Default Process Heap, HeapHandle =  0x007A0000, IsProtected =  Unprotected, WhenAdded =  763408986077</t>
  </si>
  <si>
    <t>2017-06-06T12:03:53.4484703</t>
  </si>
  <si>
    <t>Register Data Block: Address = 0x007BA120, Heap Type =  Default Process Heap, HeapHandle =  0x007A0000, IsProtected =  Unprotected, WhenAdded =  763408996078</t>
  </si>
  <si>
    <t>2017-06-06T12:03:54.3023804</t>
  </si>
  <si>
    <t>Register Data Block: Address = 0x007BA168, Heap Type =  Default Process Heap, HeapHandle =  0x007A0000, IsProtected =  Unprotected, WhenAdded =  763417536566</t>
  </si>
  <si>
    <t>2017-06-06T12:03:54.3030551</t>
  </si>
  <si>
    <t>Register Data Block: Address = 0x007BA1B0, Heap Type =  Default Process Heap, HeapHandle =  0x007A0000, IsProtected =  Unprotected, WhenAdded =  763417546567</t>
  </si>
  <si>
    <t>2017-06-06T12:03:55.1975663</t>
  </si>
  <si>
    <t>Register Data Block: Address = 0x007BA1F8, Heap Type =  Default Process Heap, HeapHandle =  0x007A0000, IsProtected =  Unprotected, WhenAdded =  763426487078</t>
  </si>
  <si>
    <t>2017-06-06T12:03:55.1983680</t>
  </si>
  <si>
    <t>Register Data Block: Address = 0x007BA240, Heap Type =  Default Process Heap, HeapHandle =  0x007A0000, IsProtected =  Unprotected, WhenAdded =  763426497079</t>
  </si>
  <si>
    <t>2017-06-06T12:03:56.0936983</t>
  </si>
  <si>
    <t>Register Data Block: Address = 0x007BA288, Heap Type =  Default Process Heap, HeapHandle =  0x007A0000, IsProtected =  Unprotected, WhenAdded =  763435447591</t>
  </si>
  <si>
    <t>2017-06-06T12:03:56.0957216</t>
  </si>
  <si>
    <t>Register Data Block: Address = 0x007BA2D0, Heap Type =  Default Process Heap, HeapHandle =  0x007A0000, IsProtected =  Unprotected, WhenAdded =  763435467592</t>
  </si>
  <si>
    <t>2017-06-06T12:03:57.1459571</t>
  </si>
  <si>
    <t>Register Data Block: Address = 0x007BA318, Heap Type =  Default Process Heap, HeapHandle =  0x007A0000, IsProtected =  Unprotected, WhenAdded =  763445978193</t>
  </si>
  <si>
    <t>2017-06-06T12:03:57.1481222</t>
  </si>
  <si>
    <t>Register Data Block: Address = 0x007BA360, Heap Type =  Default Process Heap, HeapHandle =  0x007A0000, IsProtected =  Unprotected, WhenAdded =  763445998194</t>
  </si>
  <si>
    <t>2017-06-06T12:03:57.3959192</t>
  </si>
  <si>
    <t>Begin New Sweep: LastSweepStart = 0, ThisSweepStart = 763448478336, LastOccupiedSlot = 10, TotalSlots = 32</t>
  </si>
  <si>
    <t>2017-06-06T12:03:57.3959317</t>
  </si>
  <si>
    <t>Block Sweep Item Detail: SlotIndex = 10, BlockAddress = 8102752, BlockHeap  = Default Process Heap, WhenRegistered = 763445998194, Age = 2480142, Disposition = Block is marked as Unprotected, kept because too new, VacantSlotIndex = 10</t>
  </si>
  <si>
    <t>2017-06-06T12:03:57.3959329</t>
  </si>
  <si>
    <t>Block Sweep Item Detail: SlotIndex = 9, BlockAddress = 8102680, BlockHeap  = Default Process Heap, WhenRegistered = 763445978193, Age = 2500143, Disposition = Block is marked as Unprotected, kept because too new, VacantSlotIndex = 10</t>
  </si>
  <si>
    <t>2017-06-06T12:03:57.3959336</t>
  </si>
  <si>
    <t>Block Sweep Item Detail: SlotIndex = 8, BlockAddress = 8102608, BlockHeap  = Default Process Heap, WhenRegistered = 763435467592, Age = 13010744, Disposition = Block is marked as Unprotected, Discarded, VacantSlotIndex = 10</t>
  </si>
  <si>
    <t>2017-06-06T12:03:57.3959378</t>
  </si>
  <si>
    <t>Block Sweep Item Detail: SlotIndex = 7, BlockAddress = 8102536, BlockHeap  = Default Process Heap, WhenRegistered = 763435447591, Age = 13030745, Disposition = Block is marked as Unprotected, Discarded, VacantSlotIndex = 10</t>
  </si>
  <si>
    <t>2017-06-06T12:03:57.3959397</t>
  </si>
  <si>
    <t>Block Sweep Item Detail: SlotIndex = 6, BlockAddress = 8102464, BlockHeap  = Default Process Heap, WhenRegistered = 763426497079, Age = 21981257, Disposition = Block is marked as Unprotected, Discarded, VacantSlotIndex = 10</t>
  </si>
  <si>
    <t>2017-06-06T12:03:57.3959412</t>
  </si>
  <si>
    <t>Block Sweep Item Detail: SlotIndex = 5, BlockAddress = 8102392, BlockHeap  = Default Process Heap, WhenRegistered = 763426487078, Age = 21991258, Disposition = Block is marked as Unprotected, Discarded, VacantSlotIndex = 10</t>
  </si>
  <si>
    <t>2017-06-06T12:03:57.3959424</t>
  </si>
  <si>
    <t>Block Sweep Item Detail: SlotIndex = 4, BlockAddress = 8102320, BlockHeap  = Default Process Heap, WhenRegistered = 763417546567, Age = 30931769, Disposition = Block is marked as Unprotected, Discarded, VacantSlotIndex = 10</t>
  </si>
  <si>
    <t>2017-06-06T12:03:57.3959435</t>
  </si>
  <si>
    <t>Block Sweep Item Detail: SlotIndex = 3, BlockAddress = 8102248, BlockHeap  = Default Process Heap, WhenRegistered = 763417536566, Age = 30941770, Disposition = Block is marked as Unprotected, Discarded, VacantSlotIndex = 10</t>
  </si>
  <si>
    <t>2017-06-06T12:03:57.3959450</t>
  </si>
  <si>
    <t>Block Sweep Item Detail: SlotIndex = 2, BlockAddress = 8102176, BlockHeap  = Default Process Heap, WhenRegistered = 763408996078, Age = 39482258, Disposition = Block is marked as Unprotected, Discarded, VacantSlotIndex = 10</t>
  </si>
  <si>
    <t>2017-06-06T12:03:57.3959462</t>
  </si>
  <si>
    <t>Block Sweep Item Detail: SlotIndex = 1, BlockAddress = 8102104, BlockHeap  = Default Process Heap, WhenRegistered = 763408986077, Age = 39492259, Disposition = Block is marked as Unprotected, Discarded, VacantSlotIndex = 10</t>
  </si>
  <si>
    <t>2017-06-06T12:03:57.3959473</t>
  </si>
  <si>
    <t>Block Sweep Item Detail: SlotIndex = 0, BlockAddress = 8097704, BlockHeap  = Default Process Heap, WhenRegistered = 763399725547, Age = 48752789, Disposition = Block is marked as Unprotected, Discarded, VacantSlotIndex = 10</t>
  </si>
  <si>
    <t>2017-06-06T12:03:58.0875811</t>
  </si>
  <si>
    <t>Register Data Block: Address = 0x007BA3A8, Heap Type =  Default Process Heap, HeapHandle =  0x007A0000, IsProtected =  Unprotected, WhenAdded =  763455388731</t>
  </si>
  <si>
    <t>2017-06-06T12:03:58.0900169</t>
  </si>
  <si>
    <t>Register Data Block: Address = 0x007BC3B8, Heap Type =  Default Process Heap, HeapHandle =  0x007A0000, IsProtected =  Unprotected, WhenAdded =  763455418733</t>
  </si>
  <si>
    <t>2017-06-06T12:03:59.0650453</t>
  </si>
  <si>
    <t>Register Data Block: Address = 0x007BBF80, Heap Type =  Default Process Heap, HeapHandle =  0x007A0000, IsProtected =  Unprotected, WhenAdded =  763465169291</t>
  </si>
  <si>
    <t>2017-06-06T12:03:59.0672952</t>
  </si>
  <si>
    <t>Register Data Block: Address = 0x007BC838, Heap Type =  Default Process Heap, HeapHandle =  0x007A0000, IsProtected =  Unprotected, WhenAdded =  763465189292</t>
  </si>
  <si>
    <t>2017-06-06T12:03:59.9544706</t>
  </si>
  <si>
    <t>Register Data Block: Address = 0x007BC400, Heap Type =  Default Process Heap, HeapHandle =  0x007A0000, IsProtected =  Unprotected, WhenAdded =  763474059799</t>
  </si>
  <si>
    <t>2017-06-06T12:03:59.9569333</t>
  </si>
  <si>
    <t>Register Data Block: Address = 0x007BCCB8, Heap Type =  Default Process Heap, HeapHandle =  0x007A0000, IsProtected =  Unprotected, WhenAdded =  763474079800</t>
  </si>
  <si>
    <t>2017-06-06T12:04:00.8991435</t>
  </si>
  <si>
    <t>Register Data Block: Address = 0x007BC880, Heap Type =  Default Process Heap, HeapHandle =  0x007A0000, IsProtected =  Unprotected, WhenAdded =  763483510340</t>
  </si>
  <si>
    <t>2017-06-06T12:04:00.9018606</t>
  </si>
  <si>
    <t>Register Data Block: Address = 0x007BD138, Heap Type =  Default Process Heap, HeapHandle =  0x007A0000, IsProtected =  Unprotected, WhenAdded =  763483530341</t>
  </si>
  <si>
    <t>2017-06-06T12:04:01.8546527</t>
  </si>
  <si>
    <t>Register Data Block: Address = 0x007BCD00, Heap Type =  Default Process Heap, HeapHandle =  0x007A0000, IsProtected =  Unprotected, WhenAdded =  763493060886</t>
  </si>
  <si>
    <t>2017-06-06T12:04:01.8580072</t>
  </si>
  <si>
    <t>Register Data Block: Address = 0x007BD5B8, Heap Type =  Default Process Heap, HeapHandle =  0x007A0000, IsProtected =  Unprotected, WhenAdded =  763493090888</t>
  </si>
  <si>
    <t>2017-06-06T12:04:02.3961473</t>
  </si>
  <si>
    <t>Begin New Sweep: LastSweepStart = 763448478336, ThisSweepStart = 763498481196, LastOccupiedSlot = 11, TotalSlots = 32</t>
  </si>
  <si>
    <t>2017-06-06T12:04:02.3961606</t>
  </si>
  <si>
    <t>Block Sweep Item Detail: SlotIndex = 11, BlockAddress = 8115640, BlockHeap  = Default Process Heap, WhenRegistered = 763493090888, Age = 5390308, Disposition = Block is marked as Unprotected, Discarded, VacantSlotIndex = -1</t>
  </si>
  <si>
    <t>2017-06-06T12:04:02.3962366</t>
  </si>
  <si>
    <t>Block Sweep Item Detail: SlotIndex = 10, BlockAddress = 8102752, BlockHeap  = Default Process Heap, WhenRegistered = 763445998194, Age = 52483002, Disposition = Block is marked as Unprotected, Discarded, VacantSlotIndex = -1</t>
  </si>
  <si>
    <t>2017-06-06T12:04:02.3962385</t>
  </si>
  <si>
    <t>Block Sweep Item Detail: SlotIndex = 9, BlockAddress = 8102680, BlockHeap  = Default Process Heap, WhenRegistered = 763445978193, Age = 52503003, Disposition = Block is marked as Unprotected, Discarded, VacantSlotIndex = -1</t>
  </si>
  <si>
    <t>2017-06-06T12:04:02.3962400</t>
  </si>
  <si>
    <t>Block Sweep Item Detail: SlotIndex = 8, BlockAddress = 8113408, BlockHeap  = Default Process Heap, WhenRegistered = 763493060886, Age = 5420310, Disposition = Block is marked as Unprotected, Discarded, VacantSlotIndex = -1</t>
  </si>
  <si>
    <t>2017-06-06T12:04:02.3962419</t>
  </si>
  <si>
    <t>Block Sweep Item Detail: SlotIndex = 7, BlockAddress = 8114488, BlockHeap  = Default Process Heap, WhenRegistered = 763483530341, Age = 14950855, Disposition = Block is marked as Unprotected, Discarded, VacantSlotIndex = -1</t>
  </si>
  <si>
    <t>2017-06-06T12:04:02.3963039</t>
  </si>
  <si>
    <t>Block Sweep Item Detail: SlotIndex = 6, BlockAddress = 8112256, BlockHeap  = Default Process Heap, WhenRegistered = 763483510340, Age = 14970856, Disposition = Block is marked as Unprotected, Discarded, VacantSlotIndex = -1</t>
  </si>
  <si>
    <t>2017-06-06T12:04:02.3963054</t>
  </si>
  <si>
    <t>Block Sweep Item Detail: SlotIndex = 5, BlockAddress = 8113336, BlockHeap  = Default Process Heap, WhenRegistered = 763474079800, Age = 24401396, Disposition = Block is marked as Unprotected, Discarded, VacantSlotIndex = -1</t>
  </si>
  <si>
    <t>2017-06-06T12:04:02.3963677</t>
  </si>
  <si>
    <t>Block Sweep Item Detail: SlotIndex = 4, BlockAddress = 8111104, BlockHeap  = Default Process Heap, WhenRegistered = 763474059799, Age = 24421397, Disposition = Block is marked as Unprotected, Discarded, VacantSlotIndex = -1</t>
  </si>
  <si>
    <t>2017-06-06T12:04:02.3963692</t>
  </si>
  <si>
    <t>Block Sweep Item Detail: SlotIndex = 3, BlockAddress = 8112184, BlockHeap  = Default Process Heap, WhenRegistered = 763465189292, Age = 33291904, Disposition = Block is marked as Unprotected, Discarded, VacantSlotIndex = -1</t>
  </si>
  <si>
    <t>2017-06-06T12:04:02.3964316</t>
  </si>
  <si>
    <t>Block Sweep Item Detail: SlotIndex = 2, BlockAddress = 8109952, BlockHeap  = Default Process Heap, WhenRegistered = 763465169291, Age = 33311905, Disposition = Block is marked as Unprotected, Discarded, VacantSlotIndex = -1</t>
  </si>
  <si>
    <t>2017-06-06T12:04:02.3964331</t>
  </si>
  <si>
    <t>Block Sweep Item Detail: SlotIndex = 1, BlockAddress = 8111032, BlockHeap  = Default Process Heap, WhenRegistered = 763455418733, Age = 43062463, Disposition = Block is marked as Unprotected, Discarded, VacantSlotIndex = -1</t>
  </si>
  <si>
    <t>2017-06-06T12:04:02.3964958</t>
  </si>
  <si>
    <t>Block Sweep Item Detail: SlotIndex = 0, BlockAddress = 8102824, BlockHeap  = Default Process Heap, WhenRegistered = 763455388731, Age = 43092465, Disposition = Block is marked as Unprotected, Discarded, VacantSlotIndex = -1</t>
  </si>
  <si>
    <t>2017-06-06T12:04:02.8140573</t>
  </si>
  <si>
    <t>Register Data Block: Address = 0x007BA0D8, Heap Type =  Default Process Heap, HeapHandle =  0x007A0000, IsProtected =  Unprotected, WhenAdded =  763502651434</t>
  </si>
  <si>
    <t>2017-06-06T12:04:02.8170340</t>
  </si>
  <si>
    <t>Register Data Block: Address = 0x007BA120, Heap Type =  Default Process Heap, HeapHandle =  0x007A0000, IsProtected =  Unprotected, WhenAdded =  763502681436</t>
  </si>
  <si>
    <t>2017-06-06T12:04:03.6951566</t>
  </si>
  <si>
    <t>Register Data Block: Address = 0x007BA168, Heap Type =  Default Process Heap, HeapHandle =  0x007A0000, IsProtected =  Unprotected, WhenAdded =  763511461938</t>
  </si>
  <si>
    <t>2017-06-06T12:04:03.6980819</t>
  </si>
  <si>
    <t>Register Data Block: Address = 0x007BA1B0, Heap Type =  Default Process Heap, HeapHandle =  0x007A0000, IsProtected =  Unprotected, WhenAdded =  763511491940</t>
  </si>
  <si>
    <t>2017-06-06T12:04:04.5990851</t>
  </si>
  <si>
    <t>Register Data Block: Address = 0x007BA1F8, Heap Type =  Default Process Heap, HeapHandle =  0x007A0000, IsProtected =  Unprotected, WhenAdded =  763520502455</t>
  </si>
  <si>
    <t>2017-06-06T12:04:04.6019211</t>
  </si>
  <si>
    <t>Register Data Block: Address = 0x007BA240, Heap Type =  Default Process Heap, HeapHandle =  0x007A0000, IsProtected =  Unprotected, WhenAdded =  763520532457</t>
  </si>
  <si>
    <t>2017-06-06T12:04:05.5727584</t>
  </si>
  <si>
    <t>Register Data Block: Address = 0x007BA288, Heap Type =  Default Process Heap, HeapHandle =  0x007A0000, IsProtected =  Unprotected, WhenAdded =  763530243013</t>
  </si>
  <si>
    <t>2017-06-06T12:04:05.5759331</t>
  </si>
  <si>
    <t>Register Data Block: Address = 0x007BA2D0, Heap Type =  Default Process Heap, HeapHandle =  0x007A0000, IsProtected =  Unprotected, WhenAdded =  763530273014</t>
  </si>
  <si>
    <t>2017-06-06T12:04:06.5062027</t>
  </si>
  <si>
    <t>Register Data Block: Address = 0x007BA318, Heap Type =  Default Process Heap, HeapHandle =  0x007A0000, IsProtected =  Unprotected, WhenAdded =  763539573546</t>
  </si>
  <si>
    <t>2017-06-06T12:04:06.5093011</t>
  </si>
  <si>
    <t>Register Data Block: Address = 0x007BA360, Heap Type =  Default Process Heap, HeapHandle =  0x007A0000, IsProtected =  Unprotected, WhenAdded =  763539603548</t>
  </si>
  <si>
    <t>2017-06-06T12:04:07.3903574</t>
  </si>
  <si>
    <t>Register Data Block: Address = 0x007BA3A8, Heap Type =  Default Process Heap, HeapHandle =  0x007A0000, IsProtected =  Unprotected, WhenAdded =  763548424052</t>
  </si>
  <si>
    <t>2017-06-06T12:04:07.3938563</t>
  </si>
  <si>
    <t>Register Data Block: Address = 0x007BC3B8, Heap Type =  Default Process Heap, HeapHandle =  0x007A0000, IsProtected =  Unprotected, WhenAdded =  763548454054</t>
  </si>
  <si>
    <t>2017-06-06T12:04:07.3969664</t>
  </si>
  <si>
    <t>Begin New Sweep: LastSweepStart = 763498481196, ThisSweepStart = 763548484056, LastOccupiedSlot = 11, TotalSlots = 32</t>
  </si>
  <si>
    <t>2017-06-06T12:04:07.3969797</t>
  </si>
  <si>
    <t>Block Sweep Item Detail: SlotIndex = 11, BlockAddress = 8111032, BlockHeap  = Default Process Heap, WhenRegistered = 763548454054, Age = 30002, Disposition = Block is marked as Unprotected, kept because too new, VacantSlotIndex = 11</t>
  </si>
  <si>
    <t>2017-06-06T12:04:07.3969805</t>
  </si>
  <si>
    <t>Block Sweep Item Detail: SlotIndex = 10, BlockAddress = 8102824, BlockHeap  = Default Process Heap, WhenRegistered = 763548424052, Age = 60004, Disposition = Block is marked as Unprotected, kept because too new, VacantSlotIndex = 11</t>
  </si>
  <si>
    <t>2017-06-06T12:04:07.3969816</t>
  </si>
  <si>
    <t>Block Sweep Item Detail: SlotIndex = 9, BlockAddress = 8102752, BlockHeap  = Default Process Heap, WhenRegistered = 763539603548, Age = 8880508, Disposition = Block is marked as Unprotected, Discarded, VacantSlotIndex = 11</t>
  </si>
  <si>
    <t>2017-06-06T12:04:07.3969877</t>
  </si>
  <si>
    <t>Block Sweep Item Detail: SlotIndex = 8, BlockAddress = 8102680, BlockHeap  = Default Process Heap, WhenRegistered = 763539573546, Age = 8910510, Disposition = Block is marked as Unprotected, Discarded, VacantSlotIndex = 11</t>
  </si>
  <si>
    <t>2017-06-06T12:04:07.3969892</t>
  </si>
  <si>
    <t>Block Sweep Item Detail: SlotIndex = 7, BlockAddress = 8102608, BlockHeap  = Default Process Heap, WhenRegistered = 763530273014, Age = 18211042, Disposition = Block is marked as Unprotected, Discarded, VacantSlotIndex = 11</t>
  </si>
  <si>
    <t>2017-06-06T12:04:07.3969907</t>
  </si>
  <si>
    <t>Block Sweep Item Detail: SlotIndex = 6, BlockAddress = 8102536, BlockHeap  = Default Process Heap, WhenRegistered = 763530243013, Age = 18241043, Disposition = Block is marked as Unprotected, Discarded, VacantSlotIndex = 11</t>
  </si>
  <si>
    <t>2017-06-06T12:04:07.3969930</t>
  </si>
  <si>
    <t>Block Sweep Item Detail: SlotIndex = 5, BlockAddress = 8102464, BlockHeap  = Default Process Heap, WhenRegistered = 763520532457, Age = 27951599, Disposition = Block is marked as Unprotected, Discarded, VacantSlotIndex = 11</t>
  </si>
  <si>
    <t>2017-06-06T12:04:07.3969945</t>
  </si>
  <si>
    <t>Block Sweep Item Detail: SlotIndex = 4, BlockAddress = 8102392, BlockHeap  = Default Process Heap, WhenRegistered = 763520502455, Age = 27981601, Disposition = Block is marked as Unprotected, Discarded, VacantSlotIndex = 11</t>
  </si>
  <si>
    <t>2017-06-06T12:04:07.3969979</t>
  </si>
  <si>
    <t>Block Sweep Item Detail: SlotIndex = 3, BlockAddress = 8102320, BlockHeap  = Default Process Heap, WhenRegistered = 763511491940, Age = 36992116, Disposition = Block is marked as Unprotected, Discarded, VacantSlotIndex = 11</t>
  </si>
  <si>
    <t>2017-06-06T12:04:07.3969991</t>
  </si>
  <si>
    <t>Block Sweep Item Detail: SlotIndex = 2, BlockAddress = 8102248, BlockHeap  = Default Process Heap, WhenRegistered = 763511461938, Age = 37022118, Disposition = Block is marked as Unprotected, Discarded, VacantSlotIndex = 11</t>
  </si>
  <si>
    <t>2017-06-06T12:04:07.3970006</t>
  </si>
  <si>
    <t>Block Sweep Item Detail: SlotIndex = 1, BlockAddress = 8102176, BlockHeap  = Default Process Heap, WhenRegistered = 763502681436, Age = 45802620, Disposition = Block is marked as Unprotected, Discarded, VacantSlotIndex = 11</t>
  </si>
  <si>
    <t>2017-06-06T12:04:07.3970021</t>
  </si>
  <si>
    <t>Block Sweep Item Detail: SlotIndex = 0, BlockAddress = 8102104, BlockHeap  = Default Process Heap, WhenRegistered = 763502651434, Age = 45832622, Disposition = Block is marked as Unprotected, Discarded, VacantSlotIndex = 11</t>
  </si>
  <si>
    <t>2017-06-06T12:04:08.3332316</t>
  </si>
  <si>
    <t>Register Data Block: Address = 0x007BBF80, Heap Type =  Default Process Heap, HeapHandle =  0x007A0000, IsProtected =  Unprotected, WhenAdded =  763557844591</t>
  </si>
  <si>
    <t>2017-06-06T12:04:08.3366317</t>
  </si>
  <si>
    <t>Register Data Block: Address = 0x007BC838, Heap Type =  Default Process Heap, HeapHandle =  0x007A0000, IsProtected =  Unprotected, WhenAdded =  763557884594</t>
  </si>
  <si>
    <t>2017-06-06T12:04:09.2073862</t>
  </si>
  <si>
    <t>Register Data Block: Address = 0x007BC400, Heap Type =  Default Process Heap, HeapHandle =  0x007A0000, IsProtected =  Unprotected, WhenAdded =  763566595092</t>
  </si>
  <si>
    <t>2017-06-06T12:04:09.2107600</t>
  </si>
  <si>
    <t>Register Data Block: Address = 0x007BCCB8, Heap Type =  Default Process Heap, HeapHandle =  0x007A0000, IsProtected =  Unprotected, WhenAdded =  763566625093</t>
  </si>
  <si>
    <t>2017-06-06T12:04:10.1282628</t>
  </si>
  <si>
    <t>Register Data Block: Address = 0x007BC880, Heap Type =  Default Process Heap, HeapHandle =  0x007A0000, IsProtected =  Unprotected, WhenAdded =  763575795618</t>
  </si>
  <si>
    <t>2017-06-06T12:04:10.1327421</t>
  </si>
  <si>
    <t>Register Data Block: Address = 0x007BD138, Heap Type =  Default Process Heap, HeapHandle =  0x007A0000, IsProtected =  Unprotected, WhenAdded =  763575845621</t>
  </si>
  <si>
    <t>2017-06-06T12:04:11.0000124</t>
  </si>
  <si>
    <t>Register Data Block: Address = 0x007BCD00, Heap Type =  Default Process Heap, HeapHandle =  0x007A0000, IsProtected =  Unprotected, WhenAdded =  763584516117</t>
  </si>
  <si>
    <t>2017-06-06T12:04:11.0043887</t>
  </si>
  <si>
    <t>Register Data Block: Address = 0x007BD5B8, Heap Type =  Default Process Heap, HeapHandle =  0x007A0000, IsProtected =  Unprotected, WhenAdded =  763584556119</t>
  </si>
  <si>
    <t>2017-06-06T12:04:11.9504045</t>
  </si>
  <si>
    <t>Register Data Block: Address = 0x007BD180, Heap Type =  Default Process Heap, HeapHandle =  0x007A0000, IsProtected =  Unprotected, WhenAdded =  763594016660</t>
  </si>
  <si>
    <t>2017-06-06T12:04:11.9537890</t>
  </si>
  <si>
    <t>Register Data Block: Address = 0x007BDA38, Heap Type =  Default Process Heap, HeapHandle =  0x007A0000, IsProtected =  Unprotected, WhenAdded =  763594056662</t>
  </si>
  <si>
    <t>2017-06-06T12:04:12.3964981</t>
  </si>
  <si>
    <t>Begin New Sweep: LastSweepStart = 763548484056, ThisSweepStart = 763598486916, LastOccupiedSlot = 11, TotalSlots = 32</t>
  </si>
  <si>
    <t>2017-06-06T12:04:12.3965110</t>
  </si>
  <si>
    <t>Block Sweep Item Detail: SlotIndex = 11, BlockAddress = 8111032, BlockHeap  = Default Process Heap, WhenRegistered = 763548454054, Age = 50032862, Disposition = Block is marked as Unprotected, Discarded, VacantSlotIndex = -1</t>
  </si>
  <si>
    <t>2017-06-06T12:04:12.3965141</t>
  </si>
  <si>
    <t>Block Sweep Item Detail: SlotIndex = 10, BlockAddress = 8102824, BlockHeap  = Default Process Heap, WhenRegistered = 763548424052, Age = 50062864, Disposition = Block is marked as Unprotected, Discarded, VacantSlotIndex = -1</t>
  </si>
  <si>
    <t>2017-06-06T12:04:12.3965205</t>
  </si>
  <si>
    <t>Block Sweep Item Detail: SlotIndex = 9, BlockAddress = 8116792, BlockHeap  = Default Process Heap, WhenRegistered = 763594056662, Age = 4430254, Disposition = Block is marked as Unprotected, kept because too new, VacantSlotIndex = 9</t>
  </si>
  <si>
    <t>2017-06-06T12:04:12.3965213</t>
  </si>
  <si>
    <t>Block Sweep Item Detail: SlotIndex = 8, BlockAddress = 8114560, BlockHeap  = Default Process Heap, WhenRegistered = 763594016660, Age = 4470256, Disposition = Block is marked as Unprotected, kept because too new, VacantSlotIndex = 9</t>
  </si>
  <si>
    <t>2017-06-06T12:04:12.3965220</t>
  </si>
  <si>
    <t>Block Sweep Item Detail: SlotIndex = 7, BlockAddress = 8115640, BlockHeap  = Default Process Heap, WhenRegistered = 763584556119, Age = 13930797, Disposition = Block is marked as Unprotected, Discarded, VacantSlotIndex = 9</t>
  </si>
  <si>
    <t>2017-06-06T12:04:12.3965239</t>
  </si>
  <si>
    <t>Block Sweep Item Detail: SlotIndex = 6, BlockAddress = 8113408, BlockHeap  = Default Process Heap, WhenRegistered = 763584516117, Age = 13970799, Disposition = Block is marked as Unprotected, Discarded, VacantSlotIndex = 9</t>
  </si>
  <si>
    <t>2017-06-06T12:04:12.3965251</t>
  </si>
  <si>
    <t>Block Sweep Item Detail: SlotIndex = 5, BlockAddress = 8114488, BlockHeap  = Default Process Heap, WhenRegistered = 763575845621, Age = 22641295, Disposition = Block is marked as Unprotected, Discarded, VacantSlotIndex = 9</t>
  </si>
  <si>
    <t>2017-06-06T12:04:12.3965266</t>
  </si>
  <si>
    <t>Block Sweep Item Detail: SlotIndex = 4, BlockAddress = 8112256, BlockHeap  = Default Process Heap, WhenRegistered = 763575795618, Age = 22691298, Disposition = Block is marked as Unprotected, Discarded, VacantSlotIndex = 9</t>
  </si>
  <si>
    <t>2017-06-06T12:04:12.3965277</t>
  </si>
  <si>
    <t>Block Sweep Item Detail: SlotIndex = 3, BlockAddress = 8113336, BlockHeap  = Default Process Heap, WhenRegistered = 763566625093, Age = 31861823, Disposition = Block is marked as Unprotected, Discarded, VacantSlotIndex = 9</t>
  </si>
  <si>
    <t>2017-06-06T12:04:12.3965293</t>
  </si>
  <si>
    <t>Block Sweep Item Detail: SlotIndex = 2, BlockAddress = 8111104, BlockHeap  = Default Process Heap, WhenRegistered = 763566595092, Age = 31891824, Disposition = Block is marked as Unprotected, Discarded, VacantSlotIndex = 9</t>
  </si>
  <si>
    <t>2017-06-06T12:04:12.3965308</t>
  </si>
  <si>
    <t>Block Sweep Item Detail: SlotIndex = 1, BlockAddress = 8112184, BlockHeap  = Default Process Heap, WhenRegistered = 763557884594, Age = 40602322, Disposition = Block is marked as Unprotected, Discarded, VacantSlotIndex = 9</t>
  </si>
  <si>
    <t>2017-06-06T12:04:12.3966612</t>
  </si>
  <si>
    <t>Block Sweep Item Detail: SlotIndex = 0, BlockAddress = 8109952, BlockHeap  = Default Process Heap, WhenRegistered = 763557844591, Age = 40642325, Disposition = Block is marked as Unprotected, Discarded, VacantSlotIndex = 9</t>
  </si>
  <si>
    <t>2017-06-06T12:04:12.8471637</t>
  </si>
  <si>
    <t>Register Data Block: Address = 0x007BA0D8, Heap Type =  Default Process Heap, HeapHandle =  0x007A0000, IsProtected =  Unprotected, WhenAdded =  763602987173</t>
  </si>
  <si>
    <t>2017-06-06T12:04:12.8511659</t>
  </si>
  <si>
    <t>Register Data Block: Address = 0x007BA120, Heap Type =  Default Process Heap, HeapHandle =  0x007A0000, IsProtected =  Unprotected, WhenAdded =  763603027176</t>
  </si>
  <si>
    <t>2017-06-06T12:04:13.7750101</t>
  </si>
  <si>
    <t>Register Data Block: Address = 0x007BA168, Heap Type =  Default Process Heap, HeapHandle =  0x007A0000, IsProtected =  Unprotected, WhenAdded =  763612267704</t>
  </si>
  <si>
    <t>2017-06-06T12:04:13.7779834</t>
  </si>
  <si>
    <t>Register Data Block: Address = 0x007BA1B0, Heap Type =  Default Process Heap, HeapHandle =  0x007A0000, IsProtected =  Unprotected, WhenAdded =  763612297706</t>
  </si>
  <si>
    <t>2017-06-06T12:04:14.6513583</t>
  </si>
  <si>
    <t>Register Data Block: Address = 0x007BA1F8, Heap Type =  Default Process Heap, HeapHandle =  0x007A0000, IsProtected =  Unprotected, WhenAdded =  763621028205</t>
  </si>
  <si>
    <t>2017-06-06T12:04:14.6542924</t>
  </si>
  <si>
    <t>Register Data Block: Address = 0x007BA240, Heap Type =  Default Process Heap, HeapHandle =  0x007A0000, IsProtected =  Unprotected, WhenAdded =  763621058207</t>
  </si>
  <si>
    <t>2017-06-06T12:04:15.5564986</t>
  </si>
  <si>
    <t>Register Data Block: Address = 0x007BA288, Heap Type =  Default Process Heap, HeapHandle =  0x007A0000, IsProtected =  Unprotected, WhenAdded =  763630078723</t>
  </si>
  <si>
    <t>2017-06-06T12:04:15.5595665</t>
  </si>
  <si>
    <t>Register Data Block: Address = 0x007BA2D0, Heap Type =  Default Process Heap, HeapHandle =  0x007A0000, IsProtected =  Unprotected, WhenAdded =  763630108725</t>
  </si>
  <si>
    <t>2017-06-06T12:04:16.4323630</t>
  </si>
  <si>
    <t>Register Data Block: Address = 0x007BA318, Heap Type =  Default Process Heap, HeapHandle =  0x007A0000, IsProtected =  Unprotected, WhenAdded =  763638839224</t>
  </si>
  <si>
    <t>2017-06-06T12:04:16.4352747</t>
  </si>
  <si>
    <t>Register Data Block: Address = 0x007BA360, Heap Type =  Default Process Heap, HeapHandle =  0x007A0000, IsProtected =  Unprotected, WhenAdded =  763638869226</t>
  </si>
  <si>
    <t>2017-06-06T12:04:17.3534491</t>
  </si>
  <si>
    <t>Register Data Block: Address = 0x007BA3A8, Heap Type =  Default Process Heap, HeapHandle =  0x007A0000, IsProtected =  Unprotected, WhenAdded =  763648049751</t>
  </si>
  <si>
    <t>2017-06-06T12:04:17.3563319</t>
  </si>
  <si>
    <t>Register Data Block: Address = 0x007BD1C8, Heap Type =  Default Process Heap, HeapHandle =  0x007A0000, IsProtected =  Unprotected, WhenAdded =  763648079752</t>
  </si>
  <si>
    <t>2017-06-06T12:04:17.3967178</t>
  </si>
  <si>
    <t>Begin New Sweep: LastSweepStart = 763598486916, ThisSweepStart = 763648489776, LastOccupiedSlot = 13, TotalSlots = 32</t>
  </si>
  <si>
    <t>2017-06-06T12:04:17.3967361</t>
  </si>
  <si>
    <t>Block Sweep Item Detail: SlotIndex = 13, BlockAddress = 8114632, BlockHeap  = Default Process Heap, WhenRegistered = 763648079752, Age = 410024, Disposition = Block is marked as Unprotected, kept because too new, VacantSlotIndex = 13</t>
  </si>
  <si>
    <t>2017-06-06T12:04:17.3967372</t>
  </si>
  <si>
    <t>Block Sweep Item Detail: SlotIndex = 12, BlockAddress = 8102824, BlockHeap  = Default Process Heap, WhenRegistered = 763648049751, Age = 440025, Disposition = Block is marked as Unprotected, kept because too new, VacantSlotIndex = 13</t>
  </si>
  <si>
    <t>2017-06-06T12:04:17.3967380</t>
  </si>
  <si>
    <t>Block Sweep Item Detail: SlotIndex = 11, BlockAddress = 8102752, BlockHeap  = Default Process Heap, WhenRegistered = 763638869226, Age = 9620550, Disposition = Block is marked as Unprotected, Discarded, VacantSlotIndex = 13</t>
  </si>
  <si>
    <t>2017-06-06T12:04:17.3967399</t>
  </si>
  <si>
    <t>Block Sweep Item Detail: SlotIndex = 10, BlockAddress = 8102680, BlockHeap  = Default Process Heap, WhenRegistered = 763638839224, Age = 9650552, Disposition = Block is marked as Unprotected, Discarded, VacantSlotIndex = 13</t>
  </si>
  <si>
    <t>2017-06-06T12:04:17.3967410</t>
  </si>
  <si>
    <t>Block Sweep Item Detail: SlotIndex = 9, BlockAddress = 8116792, BlockHeap  = Default Process Heap, WhenRegistered = 763594056662, Age = 54433114, Disposition = Block is marked as Unprotected, Discarded, VacantSlotIndex = 13</t>
  </si>
  <si>
    <t>2017-06-06T12:04:17.3968166</t>
  </si>
  <si>
    <t>Block Sweep Item Detail: SlotIndex = 8, BlockAddress = 8114560, BlockHeap  = Default Process Heap, WhenRegistered = 763594016660, Age = 54473116, Disposition = Block is marked as Unprotected, Discarded, VacantSlotIndex = 13</t>
  </si>
  <si>
    <t>2017-06-06T12:04:17.3968752</t>
  </si>
  <si>
    <t>Block Sweep Item Detail: SlotIndex = 7, BlockAddress = 8102608, BlockHeap  = Default Process Heap, WhenRegistered = 763630108725, Age = 18381051, Disposition = Block is marked as Unprotected, Discarded, VacantSlotIndex = 13</t>
  </si>
  <si>
    <t>2017-06-06T12:04:17.3968778</t>
  </si>
  <si>
    <t>Block Sweep Item Detail: SlotIndex = 6, BlockAddress = 8102536, BlockHeap  = Default Process Heap, WhenRegistered = 763630078723, Age = 18411053, Disposition = Block is marked as Unprotected, Discarded, VacantSlotIndex = 13</t>
  </si>
  <si>
    <t>2017-06-06T12:04:17.3968794</t>
  </si>
  <si>
    <t>Block Sweep Item Detail: SlotIndex = 5, BlockAddress = 8102464, BlockHeap  = Default Process Heap, WhenRegistered = 763621058207, Age = 27431569, Disposition = Block is marked as Unprotected, Discarded, VacantSlotIndex = 13</t>
  </si>
  <si>
    <t>2017-06-06T12:04:17.3968832</t>
  </si>
  <si>
    <t>Block Sweep Item Detail: SlotIndex = 4, BlockAddress = 8102392, BlockHeap  = Default Process Heap, WhenRegistered = 763621028205, Age = 27461571, Disposition = Block is marked as Unprotected, Discarded, VacantSlotIndex = 13</t>
  </si>
  <si>
    <t>2017-06-06T12:04:17.3968847</t>
  </si>
  <si>
    <t>Block Sweep Item Detail: SlotIndex = 3, BlockAddress = 8102320, BlockHeap  = Default Process Heap, WhenRegistered = 763612297706, Age = 36192070, Disposition = Block is marked as Unprotected, Discarded, VacantSlotIndex = 13</t>
  </si>
  <si>
    <t>2017-06-06T12:04:17.3968858</t>
  </si>
  <si>
    <t>Block Sweep Item Detail: SlotIndex = 2, BlockAddress = 8102248, BlockHeap  = Default Process Heap, WhenRegistered = 763612267704, Age = 36222072, Disposition = Block is marked as Unprotected, Discarded, VacantSlotIndex = 13</t>
  </si>
  <si>
    <t>2017-06-06T12:04:17.3968870</t>
  </si>
  <si>
    <t>Block Sweep Item Detail: SlotIndex = 1, BlockAddress = 8102176, BlockHeap  = Default Process Heap, WhenRegistered = 763603027176, Age = 45462600, Disposition = Block is marked as Unprotected, Discarded, VacantSlotIndex = 13</t>
  </si>
  <si>
    <t>2017-06-06T12:04:17.3968881</t>
  </si>
  <si>
    <t>Block Sweep Item Detail: SlotIndex = 0, BlockAddress = 8102104, BlockHeap  = Default Process Heap, WhenRegistered = 763602987173, Age = 45502603, Disposition = Block is marked as Unprotected, Discarded, VacantSlotIndex = 13</t>
  </si>
  <si>
    <t>2017-06-06T12:04:18.2344940</t>
  </si>
  <si>
    <t>Register Data Block: Address = 0x007BBF80, Heap Type =  Default Process Heap, HeapHandle =  0x007A0000, IsProtected =  Unprotected, WhenAdded =  763656860255</t>
  </si>
  <si>
    <t>2017-06-06T12:04:18.2386315</t>
  </si>
  <si>
    <t>Register Data Block: Address = 0x007BBFC8, Heap Type =  Default Process Heap, HeapHandle =  0x007A0000, IsProtected =  Unprotected, WhenAdded =  763656900257</t>
  </si>
  <si>
    <t>2017-06-06T12:04:19.1484396</t>
  </si>
  <si>
    <t>Register Data Block: Address = 0x007BC010, Heap Type =  Default Process Heap, HeapHandle =  0x007A0000, IsProtected =  Unprotected, WhenAdded =  763666000777</t>
  </si>
  <si>
    <t>2017-06-06T12:04:19.1519792</t>
  </si>
  <si>
    <t>Register Data Block: Address = 0x007BC058, Heap Type =  Default Process Heap, HeapHandle =  0x007A0000, IsProtected =  Unprotected, WhenAdded =  763666040780</t>
  </si>
  <si>
    <t>2017-06-06T12:04:20.0583291</t>
  </si>
  <si>
    <t>Register Data Block: Address = 0x007BC0A0, Heap Type =  Default Process Heap, HeapHandle =  0x007A0000, IsProtected =  Unprotected, WhenAdded =  763675101298</t>
  </si>
  <si>
    <t>2017-06-06T12:04:20.0619805</t>
  </si>
  <si>
    <t>Register Data Block: Address = 0x007BC0E8, Heap Type =  Default Process Heap, HeapHandle =  0x007A0000, IsProtected =  Unprotected, WhenAdded =  763675141300</t>
  </si>
  <si>
    <t>ETW_Events Set 3</t>
  </si>
  <si>
    <t>=Index!$A$1:$A$7</t>
  </si>
  <si>
    <t>2017-06-06T14:09:29.3741454</t>
  </si>
  <si>
    <t>Register Data Block: Address = 0x005388D0, Heap Type =  Default Process Heap, HeapHandle =  0x00510000, IsProtected =  Unprotected, WhenAdded =  838769639710</t>
  </si>
  <si>
    <t>2017-06-06T14:09:29.5324267</t>
  </si>
  <si>
    <t>Register Data Block: Address = 0x00539F08, Heap Type =  Default Process Heap, HeapHandle =  0x00510000, IsProtected =  Unprotected, WhenAdded =  838771229801</t>
  </si>
  <si>
    <t>2017-06-06T14:09:29.5343064</t>
  </si>
  <si>
    <t>Register Data Block: Address = 0x0053BC60, Heap Type =  Default Process Heap, HeapHandle =  0x00510000, IsProtected =  Unprotected, WhenAdded =  838771239802</t>
  </si>
  <si>
    <t>2017-06-06T14:09:29.6823216</t>
  </si>
  <si>
    <t>Register Data Block: Address = 0x0053C000, Heap Type =  Default Process Heap, HeapHandle =  0x00510000, IsProtected =  Unprotected, WhenAdded =  838772719887</t>
  </si>
  <si>
    <t>2017-06-06T14:09:29.6857509</t>
  </si>
  <si>
    <t>Register Data Block: Address = 0x0053C3A0, Heap Type =  Default Process Heap, HeapHandle =  0x00510000, IsProtected =  Unprotected, WhenAdded =  838772759889</t>
  </si>
  <si>
    <t>2017-06-06T14:09:29.8351121</t>
  </si>
  <si>
    <t>Register Data Block: Address = 0x0053C740, Heap Type =  Default Process Heap, HeapHandle =  0x00510000, IsProtected =  Unprotected, WhenAdded =  838774249974</t>
  </si>
  <si>
    <t>2017-06-06T14:09:29.8368891</t>
  </si>
  <si>
    <t>Register Data Block: Address = 0x0053CAE0, Heap Type =  Default Process Heap, HeapHandle =  0x00510000, IsProtected =  Unprotected, WhenAdded =  838774269975</t>
  </si>
  <si>
    <t>2017-06-06T14:09:29.9872561</t>
  </si>
  <si>
    <t>Register Data Block: Address = 0x0053CE80, Heap Type =  Default Process Heap, HeapHandle =  0x00510000, IsProtected =  Unprotected, WhenAdded =  838775770061</t>
  </si>
  <si>
    <t>2017-06-06T14:09:29.9901894</t>
  </si>
  <si>
    <t>Register Data Block: Address = 0x0053D220, Heap Type =  Default Process Heap, HeapHandle =  0x00510000, IsProtected =  Unprotected, WhenAdded =  838775800063</t>
  </si>
  <si>
    <t>2017-06-06T14:09:30.1439542</t>
  </si>
  <si>
    <t>Register Data Block: Address = 0x0053D5C0, Heap Type =  Default Process Heap, HeapHandle =  0x00510000, IsProtected =  Unprotected, WhenAdded =  838777340151</t>
  </si>
  <si>
    <t>2017-06-06T14:09:30.1457404</t>
  </si>
  <si>
    <t>Register Data Block: Address = 0x0053D960, Heap Type =  Default Process Heap, HeapHandle =  0x00510000, IsProtected =  Unprotected, WhenAdded =  838777360152</t>
  </si>
  <si>
    <t>2017-06-06T14:09:30.2938012</t>
  </si>
  <si>
    <t>Register Data Block: Address = 0x0053DD00, Heap Type =  Default Process Heap, HeapHandle =  0x00510000, IsProtected =  Unprotected, WhenAdded =  838778840237</t>
  </si>
  <si>
    <t>2017-06-06T14:09:30.2955919</t>
  </si>
  <si>
    <t>Register Data Block: Address = 0x0053E0A0, Heap Type =  Default Process Heap, HeapHandle =  0x00510000, IsProtected =  Unprotected, WhenAdded =  838778860238</t>
  </si>
  <si>
    <t>2017-06-06T14:09:30.4450450</t>
  </si>
  <si>
    <t>Register Data Block: Address = 0x0053E440, Heap Type =  Default Process Heap, HeapHandle =  0x00510000, IsProtected =  Unprotected, WhenAdded =  838780350323</t>
  </si>
  <si>
    <t>2017-06-06T14:09:30.4469669</t>
  </si>
  <si>
    <t>Register Data Block: Address = 0x0053E7E0, Heap Type =  Default Process Heap, HeapHandle =  0x00510000, IsProtected =  Unprotected, WhenAdded =  838780370324</t>
  </si>
  <si>
    <t>2017-06-06T14:09:30.5961714</t>
  </si>
  <si>
    <t>Register Data Block: Address = 0x0053EB80, Heap Type =  Default Process Heap, HeapHandle =  0x00510000, IsProtected =  Unprotected, WhenAdded =  838781860409</t>
  </si>
  <si>
    <t>2017-06-06T14:09:30.5978846</t>
  </si>
  <si>
    <t>Register Data Block: Address = 0x0053EF20, Heap Type =  Default Process Heap, HeapHandle =  0x00510000, IsProtected =  Unprotected, WhenAdded =  838781880411</t>
  </si>
  <si>
    <t>2017-06-06T14:09:30.7480106</t>
  </si>
  <si>
    <t>Register Data Block: Address = 0x0053F2C0, Heap Type =  Default Process Heap, HeapHandle =  0x00510000, IsProtected =  Unprotected, WhenAdded =  838783380496</t>
  </si>
  <si>
    <t>2017-06-06T14:09:30.7497454</t>
  </si>
  <si>
    <t>Register Data Block: Address = 0x0053F660, Heap Type =  Default Process Heap, HeapHandle =  0x00510000, IsProtected =  Unprotected, WhenAdded =  838783400498</t>
  </si>
  <si>
    <t>2017-06-06T14:09:30.8981985</t>
  </si>
  <si>
    <t>Register Data Block: Address = 0x0053FA00, Heap Type =  Default Process Heap, HeapHandle =  0x00510000, IsProtected =  Unprotected, WhenAdded =  838784880582</t>
  </si>
  <si>
    <t>2017-06-06T14:09:30.8998596</t>
  </si>
  <si>
    <t>Register Data Block: Address = 0x0053FDA0, Heap Type =  Default Process Heap, HeapHandle =  0x00510000, IsProtected =  Unprotected, WhenAdded =  838784900583</t>
  </si>
  <si>
    <t>2017-06-06T14:09:31.0482796</t>
  </si>
  <si>
    <t>Register Data Block: Address = 0x00540140, Heap Type =  Default Process Heap, HeapHandle =  0x00510000, IsProtected =  Unprotected, WhenAdded =  838786380668</t>
  </si>
  <si>
    <t>2017-06-06T14:09:31.0498677</t>
  </si>
  <si>
    <t>Register Data Block: Address = 0x005404E0, Heap Type =  Default Process Heap, HeapHandle =  0x00510000, IsProtected =  Unprotected, WhenAdded =  838786400669</t>
  </si>
  <si>
    <t>2017-06-06T14:09:31.1981470</t>
  </si>
  <si>
    <t>Register Data Block: Address = 0x00540880, Heap Type =  Default Process Heap, HeapHandle =  0x00510000, IsProtected =  Unprotected, WhenAdded =  838787880754</t>
  </si>
  <si>
    <t>2017-06-06T14:09:31.2000377</t>
  </si>
  <si>
    <t>Register Data Block: Address = 0x00540C20, Heap Type =  Default Process Heap, HeapHandle =  0x00510000, IsProtected =  Unprotected, WhenAdded =  838787900755</t>
  </si>
  <si>
    <t>2017-06-06T14:09:31.3490507</t>
  </si>
  <si>
    <t>Register Data Block: Address = 0x00540FC0, Heap Type =  Default Process Heap, HeapHandle =  0x00510000, IsProtected =  Unprotected, WhenAdded =  838789390840</t>
  </si>
  <si>
    <t>2017-06-06T14:09:31.3508388</t>
  </si>
  <si>
    <t>Register Data Block: Address = 0x00541360, Heap Type =  Default Process Heap, HeapHandle =  0x00510000, IsProtected =  Unprotected, WhenAdded =  838789410841</t>
  </si>
  <si>
    <t>2017-06-06T14:09:31.5053653</t>
  </si>
  <si>
    <t>Register Data Block: Address = 0x00541700, Heap Type =  Default Process Heap, HeapHandle =  0x00510000, IsProtected =  Unprotected, WhenAdded =  838790950929</t>
  </si>
  <si>
    <t>2017-06-06T14:09:31.5084940</t>
  </si>
  <si>
    <t>Register Data Block: Address = 0x00541AA0, Heap Type =  Default Process Heap, HeapHandle =  0x00510000, IsProtected =  Unprotected, WhenAdded =  838790980931</t>
  </si>
  <si>
    <t>2017-06-06T14:09:31.6654312</t>
  </si>
  <si>
    <t>Register Data Block: Address = 0x00541E40, Heap Type =  Default Process Heap, HeapHandle =  0x00510000, IsProtected =  Unprotected, WhenAdded =  838792551021</t>
  </si>
  <si>
    <t>2017-06-06T14:09:31.6675420</t>
  </si>
  <si>
    <t>Register Data Block: Address = 0x005421E0, Heap Type =  Default Process Heap, HeapHandle =  0x00510000, IsProtected =  Unprotected, WhenAdded =  838792581023</t>
  </si>
  <si>
    <t>2017-06-06T14:09:31.9828167</t>
  </si>
  <si>
    <t>Register Data Block: Address = 0x00542580, Heap Type =  Default Process Heap, HeapHandle =  0x00510000, IsProtected =  Unprotected, WhenAdded =  838795731203</t>
  </si>
  <si>
    <t>2017-06-06T14:09:31.9856216</t>
  </si>
  <si>
    <t>Register Data Block: Address = 0x00542920, Heap Type =  Default Process Heap, HeapHandle =  0x00510000, IsProtected =  Unprotected, WhenAdded =  838795761205</t>
  </si>
  <si>
    <t>2017-06-06T14:09:32.3484186</t>
  </si>
  <si>
    <t>Register Data Block: Address = 0x005432C8, Heap Type =  Default Process Heap, HeapHandle =  0x00510000, IsProtected =  Unprotected, WhenAdded =  838799381412</t>
  </si>
  <si>
    <t>2017-06-06T14:09:32.3512204</t>
  </si>
  <si>
    <t>Register Data Block: Address = 0x00543668, Heap Type =  Default Process Heap, HeapHandle =  0x00510000, IsProtected =  Unprotected, WhenAdded =  838799411413</t>
  </si>
  <si>
    <t>2017-06-06T14:09:32.5408455</t>
  </si>
  <si>
    <t>Register Data Block: Address = 0x00543A08, Heap Type =  Default Process Heap, HeapHandle =  0x00510000, IsProtected =  Unprotected, WhenAdded =  838801311522</t>
  </si>
  <si>
    <t>2017-06-06T14:09:32.5438640</t>
  </si>
  <si>
    <t>Register Data Block: Address = 0x00543DA8, Heap Type =  Default Process Heap, HeapHandle =  0x00510000, IsProtected =  Unprotected, WhenAdded =  838801341524</t>
  </si>
  <si>
    <t>2017-06-06T14:09:32.6989097</t>
  </si>
  <si>
    <t>Register Data Block: Address = 0x00544148, Heap Type =  Default Process Heap, HeapHandle =  0x00510000, IsProtected =  Unprotected, WhenAdded =  838802891612</t>
  </si>
  <si>
    <t>2017-06-06T14:09:32.7007845</t>
  </si>
  <si>
    <t>Register Data Block: Address = 0x005444E8, Heap Type =  Default Process Heap, HeapHandle =  0x00510000, IsProtected =  Unprotected, WhenAdded =  838802911613</t>
  </si>
  <si>
    <t>2017-06-06T14:09:32.8528300</t>
  </si>
  <si>
    <t>Register Data Block: Address = 0x00544888, Heap Type =  Default Process Heap, HeapHandle =  0x00510000, IsProtected =  Unprotected, WhenAdded =  838804431700</t>
  </si>
  <si>
    <t>2017-06-06T14:09:32.8556877</t>
  </si>
  <si>
    <t>Register Data Block: Address = 0x00544C28, Heap Type =  Default Process Heap, HeapHandle =  0x00510000, IsProtected =  Unprotected, WhenAdded =  838804461702</t>
  </si>
  <si>
    <t>2017-06-06T14:09:33.0069251</t>
  </si>
  <si>
    <t>Register Data Block: Address = 0x00544FC8, Heap Type =  Default Process Heap, HeapHandle =  0x00510000, IsProtected =  Unprotected, WhenAdded =  838805971789</t>
  </si>
  <si>
    <t>2017-06-06T14:09:33.0098463</t>
  </si>
  <si>
    <t>Register Data Block: Address = 0x00545368, Heap Type =  Default Process Heap, HeapHandle =  0x00510000, IsProtected =  Unprotected, WhenAdded =  838806001790</t>
  </si>
  <si>
    <t>2017-06-06T14:09:33.1627117</t>
  </si>
  <si>
    <t>Register Data Block: Address = 0x00545708, Heap Type =  Default Process Heap, HeapHandle =  0x00510000, IsProtected =  Unprotected, WhenAdded =  838807531878</t>
  </si>
  <si>
    <t>2017-06-06T14:09:33.1656405</t>
  </si>
  <si>
    <t>Register Data Block: Address = 0x00545AA8, Heap Type =  Default Process Heap, HeapHandle =  0x00510000, IsProtected =  Unprotected, WhenAdded =  838807561879</t>
  </si>
  <si>
    <t>2017-06-06T14:09:33.3190297</t>
  </si>
  <si>
    <t>Register Data Block: Address = 0x00545E48, Heap Type =  Default Process Heap, HeapHandle =  0x00510000, IsProtected =  Unprotected, WhenAdded =  838809091967</t>
  </si>
  <si>
    <t>2017-06-06T14:09:33.3221265</t>
  </si>
  <si>
    <t>Register Data Block: Address = 0x005461E8, Heap Type =  Default Process Heap, HeapHandle =  0x00510000, IsProtected =  Unprotected, WhenAdded =  838809121969</t>
  </si>
  <si>
    <t>2017-06-06T14:09:33.4786132</t>
  </si>
  <si>
    <t>Register Data Block: Address = 0x00546588, Heap Type =  Default Process Heap, HeapHandle =  0x00510000, IsProtected =  Unprotected, WhenAdded =  838810692059</t>
  </si>
  <si>
    <t>2017-06-06T14:09:33.4815147</t>
  </si>
  <si>
    <t>Register Data Block: Address = 0x00546928, Heap Type =  Default Process Heap, HeapHandle =  0x00510000, IsProtected =  Unprotected, WhenAdded =  838810712060</t>
  </si>
  <si>
    <t>2017-06-06T14:09:33.6357424</t>
  </si>
  <si>
    <t>Register Data Block: Address = 0x00546CC8, Heap Type =  Default Process Heap, HeapHandle =  0x00510000, IsProtected =  Unprotected, WhenAdded =  838812262148</t>
  </si>
  <si>
    <t>2017-06-06T14:09:33.6386032</t>
  </si>
  <si>
    <t>Register Data Block: Address = 0x00547068, Heap Type =  Default Process Heap, HeapHandle =  0x00510000, IsProtected =  Unprotected, WhenAdded =  838812292150</t>
  </si>
  <si>
    <t>2017-06-06T14:09:33.8034654</t>
  </si>
  <si>
    <t>Register Data Block: Address = 0x00547408, Heap Type =  Default Process Heap, HeapHandle =  0x00510000, IsProtected =  Unprotected, WhenAdded =  838813932244</t>
  </si>
  <si>
    <t>2017-06-06T14:09:33.8052108</t>
  </si>
  <si>
    <t>Register Data Block: Address = 0x005477A8, Heap Type =  Default Process Heap, HeapHandle =  0x00510000, IsProtected =  Unprotected, WhenAdded =  838813952245</t>
  </si>
  <si>
    <t>2017-06-06T14:09:33.9533070</t>
  </si>
  <si>
    <t>Register Data Block: Address = 0x00547B48, Heap Type =  Default Process Heap, HeapHandle =  0x00510000, IsProtected =  Unprotected, WhenAdded =  838815432330</t>
  </si>
  <si>
    <t>2017-06-06T14:09:33.9551445</t>
  </si>
  <si>
    <t>Register Data Block: Address = 0x00547EE8, Heap Type =  Default Process Heap, HeapHandle =  0x00510000, IsProtected =  Unprotected, WhenAdded =  838815452331</t>
  </si>
  <si>
    <t>2017-06-06T14:09:34.1056136</t>
  </si>
  <si>
    <t>Register Data Block: Address = 0x00548288, Heap Type =  Default Process Heap, HeapHandle =  0x00510000, IsProtected =  Unprotected, WhenAdded =  838816962417</t>
  </si>
  <si>
    <t>2017-06-06T14:09:34.1072987</t>
  </si>
  <si>
    <t>Register Data Block: Address = 0x00548628, Heap Type =  Default Process Heap, HeapHandle =  0x00510000, IsProtected =  Unprotected, WhenAdded =  838816972418</t>
  </si>
  <si>
    <t>2017-06-06T14:09:34.2554735</t>
  </si>
  <si>
    <t>Register Data Block: Address = 0x005489C8, Heap Type =  Default Process Heap, HeapHandle =  0x00510000, IsProtected =  Unprotected, WhenAdded =  838818452502</t>
  </si>
  <si>
    <t>2017-06-06T14:09:34.2578922</t>
  </si>
  <si>
    <t>Register Data Block: Address = 0x00548D68, Heap Type =  Default Process Heap, HeapHandle =  0x00510000, IsProtected =  Unprotected, WhenAdded =  838818482504</t>
  </si>
  <si>
    <t>2017-06-06T14:09:34.4035826</t>
  </si>
  <si>
    <t>Begin New Sweep: LastSweepStart = 0, ThisSweepStart = 838819942588, LastOccupiedSlot = 58, TotalSlots = 64</t>
  </si>
  <si>
    <t>2017-06-06T14:09:34.4035887</t>
  </si>
  <si>
    <t>Block Sweep Item Detail: SlotIndex = 58, BlockAddress = 5541224, BlockHeap  = Default Process Heap, WhenRegistered = 838818482504, Age = 1460084, Disposition = Block is marked as Unprotected, kept because too new, VacantSlotIndex = 58</t>
  </si>
  <si>
    <t>2017-06-06T14:09:34.4035894</t>
  </si>
  <si>
    <t>Block Sweep Item Detail: SlotIndex = 57, BlockAddress = 5540296, BlockHeap  = Default Process Heap, WhenRegistered = 838818452502, Age = 1490086, Disposition = Block is marked as Unprotected, kept because too new, VacantSlotIndex = 58</t>
  </si>
  <si>
    <t>2017-06-06T14:09:34.4035902</t>
  </si>
  <si>
    <t>Block Sweep Item Detail: SlotIndex = 56, BlockAddress = 5539368, BlockHeap  = Default Process Heap, WhenRegistered = 838816972418, Age = 2970170, Disposition = Block is marked as Unprotected, kept because too new, VacantSlotIndex = 58</t>
  </si>
  <si>
    <t>2017-06-06T14:09:34.4035906</t>
  </si>
  <si>
    <t>Block Sweep Item Detail: SlotIndex = 55, BlockAddress = 5538440, BlockHeap  = Default Process Heap, WhenRegistered = 838816962417, Age = 2980171, Disposition = Block is marked as Unprotected, kept because too new, VacantSlotIndex = 58</t>
  </si>
  <si>
    <t>2017-06-06T14:09:34.4035913</t>
  </si>
  <si>
    <t>Block Sweep Item Detail: SlotIndex = 54, BlockAddress = 5537512, BlockHeap  = Default Process Heap, WhenRegistered = 838815452331, Age = 4490257, Disposition = Block is marked as Unprotected, kept because too new, VacantSlotIndex = 58</t>
  </si>
  <si>
    <t>2017-06-06T14:09:34.4035921</t>
  </si>
  <si>
    <t>Block Sweep Item Detail: SlotIndex = 53, BlockAddress = 5536584, BlockHeap  = Default Process Heap, WhenRegistered = 838815432330, Age = 4510258, Disposition = Block is marked as Unprotected, kept because too new, VacantSlotIndex = 58</t>
  </si>
  <si>
    <t>2017-06-06T14:09:34.4035925</t>
  </si>
  <si>
    <t>Block Sweep Item Detail: SlotIndex = 52, BlockAddress = 5535656, BlockHeap  = Default Process Heap, WhenRegistered = 838813952245, Age = 5990343, Disposition = Block is marked as Unprotected, Discarded, VacantSlotIndex = 58</t>
  </si>
  <si>
    <t>2017-06-06T14:09:34.4035951</t>
  </si>
  <si>
    <t>Block Sweep Item Detail: SlotIndex = 51, BlockAddress = 5534728, BlockHeap  = Default Process Heap, WhenRegistered = 838813932244, Age = 6010344, Disposition = Block is marked as Unprotected, Discarded, VacantSlotIndex = 58</t>
  </si>
  <si>
    <t>2017-06-06T14:09:34.4035966</t>
  </si>
  <si>
    <t>Block Sweep Item Detail: SlotIndex = 50, BlockAddress = 5533800, BlockHeap  = Default Process Heap, WhenRegistered = 838812292150, Age = 7650438, Disposition = Block is marked as Unprotected, Discarded, VacantSlotIndex = 58</t>
  </si>
  <si>
    <t>2017-06-06T14:09:34.4035978</t>
  </si>
  <si>
    <t>Block Sweep Item Detail: SlotIndex = 49, BlockAddress = 5532872, BlockHeap  = Default Process Heap, WhenRegistered = 838812262148, Age = 7680440, Disposition = Block is marked as Unprotected, Discarded, VacantSlotIndex = 58</t>
  </si>
  <si>
    <t>2017-06-06T14:09:34.4035993</t>
  </si>
  <si>
    <t>Block Sweep Item Detail: SlotIndex = 48, BlockAddress = 5531944, BlockHeap  = Default Process Heap, WhenRegistered = 838810712060, Age = 9230528, Disposition = Block is marked as Unprotected, Discarded, VacantSlotIndex = 58</t>
  </si>
  <si>
    <t>2017-06-06T14:09:34.4036004</t>
  </si>
  <si>
    <t>Block Sweep Item Detail: SlotIndex = 47, BlockAddress = 5531016, BlockHeap  = Default Process Heap, WhenRegistered = 838810692059, Age = 9250529, Disposition = Block is marked as Unprotected, Discarded, VacantSlotIndex = 58</t>
  </si>
  <si>
    <t>2017-06-06T14:09:34.4036012</t>
  </si>
  <si>
    <t>Block Sweep Item Detail: SlotIndex = 46, BlockAddress = 5530088, BlockHeap  = Default Process Heap, WhenRegistered = 838809121969, Age = 10820619, Disposition = Block is marked as Unprotected, Discarded, VacantSlotIndex = 58</t>
  </si>
  <si>
    <t>2017-06-06T14:09:34.4036023</t>
  </si>
  <si>
    <t>Block Sweep Item Detail: SlotIndex = 45, BlockAddress = 5529160, BlockHeap  = Default Process Heap, WhenRegistered = 838809091967, Age = 10850621, Disposition = Block is marked as Unprotected, Discarded, VacantSlotIndex = 58</t>
  </si>
  <si>
    <t>2017-06-06T14:09:34.4036035</t>
  </si>
  <si>
    <t>Block Sweep Item Detail: SlotIndex = 44, BlockAddress = 5528232, BlockHeap  = Default Process Heap, WhenRegistered = 838807561879, Age = 12380709, Disposition = Block is marked as Unprotected, Discarded, VacantSlotIndex = 58</t>
  </si>
  <si>
    <t>2017-06-06T14:09:34.4036046</t>
  </si>
  <si>
    <t>Block Sweep Item Detail: SlotIndex = 43, BlockAddress = 5527304, BlockHeap  = Default Process Heap, WhenRegistered = 838807531878, Age = 12410710, Disposition = Block is marked as Unprotected, Discarded, VacantSlotIndex = 58</t>
  </si>
  <si>
    <t>2017-06-06T14:09:34.4036058</t>
  </si>
  <si>
    <t>Block Sweep Item Detail: SlotIndex = 42, BlockAddress = 5526376, BlockHeap  = Default Process Heap, WhenRegistered = 838806001790, Age = 13940798, Disposition = Block is marked as Unprotected, Discarded, VacantSlotIndex = 58</t>
  </si>
  <si>
    <t>2017-06-06T14:09:34.4036065</t>
  </si>
  <si>
    <t>Block Sweep Item Detail: SlotIndex = 41, BlockAddress = 5525448, BlockHeap  = Default Process Heap, WhenRegistered = 838805971789, Age = 13970799, Disposition = Block is marked as Unprotected, Discarded, VacantSlotIndex = 58</t>
  </si>
  <si>
    <t>2017-06-06T14:09:34.4036077</t>
  </si>
  <si>
    <t>Block Sweep Item Detail: SlotIndex = 40, BlockAddress = 5524520, BlockHeap  = Default Process Heap, WhenRegistered = 838804461702, Age = 15480886, Disposition = Block is marked as Unprotected, Discarded, VacantSlotIndex = 58</t>
  </si>
  <si>
    <t>2017-06-06T14:09:34.4036084</t>
  </si>
  <si>
    <t>Block Sweep Item Detail: SlotIndex = 39, BlockAddress = 5523592, BlockHeap  = Default Process Heap, WhenRegistered = 838804431700, Age = 15510888, Disposition = Block is marked as Unprotected, Discarded, VacantSlotIndex = 58</t>
  </si>
  <si>
    <t>2017-06-06T14:09:34.4036096</t>
  </si>
  <si>
    <t>Block Sweep Item Detail: SlotIndex = 38, BlockAddress = 5522664, BlockHeap  = Default Process Heap, WhenRegistered = 838802911613, Age = 17030975, Disposition = Block is marked as Unprotected, Discarded, VacantSlotIndex = 58</t>
  </si>
  <si>
    <t>2017-06-06T14:09:34.4036103</t>
  </si>
  <si>
    <t>Block Sweep Item Detail: SlotIndex = 37, BlockAddress = 5521736, BlockHeap  = Default Process Heap, WhenRegistered = 838802891612, Age = 17050976, Disposition = Block is marked as Unprotected, Discarded, VacantSlotIndex = 58</t>
  </si>
  <si>
    <t>2017-06-06T14:09:34.4036115</t>
  </si>
  <si>
    <t>Block Sweep Item Detail: SlotIndex = 36, BlockAddress = 5520808, BlockHeap  = Default Process Heap, WhenRegistered = 838801341524, Age = 18601064, Disposition = Block is marked as Unprotected, Discarded, VacantSlotIndex = 58</t>
  </si>
  <si>
    <t>2017-06-06T14:09:34.4036381</t>
  </si>
  <si>
    <t>Block Sweep Item Detail: SlotIndex = 35, BlockAddress = 5519880, BlockHeap  = Default Process Heap, WhenRegistered = 838801311522, Age = 18631066, Disposition = Block is marked as Unprotected, Discarded, VacantSlotIndex = 58</t>
  </si>
  <si>
    <t>2017-06-06T14:09:34.4036483</t>
  </si>
  <si>
    <t>Block Sweep Item Detail: SlotIndex = 34, BlockAddress = 5518952, BlockHeap  = Default Process Heap, WhenRegistered = 838799411413, Age = 20531175, Disposition = Block is marked as Unprotected, Discarded, VacantSlotIndex = 58</t>
  </si>
  <si>
    <t>2017-06-06T14:09:34.4036495</t>
  </si>
  <si>
    <t>Block Sweep Item Detail: SlotIndex = 33, BlockAddress = 5518024, BlockHeap  = Default Process Heap, WhenRegistered = 838799381412, Age = 20561176, Disposition = Block is marked as Unprotected, Discarded, VacantSlotIndex = 58</t>
  </si>
  <si>
    <t>2017-06-06T14:09:34.4036506</t>
  </si>
  <si>
    <t>Block Sweep Item Detail: SlotIndex = 32, BlockAddress = 5515552, BlockHeap  = Default Process Heap, WhenRegistered = 838795761205, Age = 24181383, Disposition = Block is marked as Unprotected, Discarded, VacantSlotIndex = 58</t>
  </si>
  <si>
    <t>2017-06-06T14:09:34.4036514</t>
  </si>
  <si>
    <t>Block Sweep Item Detail: SlotIndex = 31, BlockAddress = 5514624, BlockHeap  = Default Process Heap, WhenRegistered = 838795731203, Age = 24211385, Disposition = Block is marked as Unprotected, Discarded, VacantSlotIndex = 58</t>
  </si>
  <si>
    <t>2017-06-06T14:09:34.4036529</t>
  </si>
  <si>
    <t>Block Sweep Item Detail: SlotIndex = 30, BlockAddress = 5513696, BlockHeap  = Default Process Heap, WhenRegistered = 838792581023, Age = 27361565, Disposition = Block is marked as Unprotected, Discarded, VacantSlotIndex = 58</t>
  </si>
  <si>
    <t>2017-06-06T14:09:34.4036540</t>
  </si>
  <si>
    <t>Block Sweep Item Detail: SlotIndex = 29, BlockAddress = 5512768, BlockHeap  = Default Process Heap, WhenRegistered = 838792551021, Age = 27391567, Disposition = Block is marked as Unprotected, Discarded, VacantSlotIndex = 58</t>
  </si>
  <si>
    <t>2017-06-06T14:09:34.4036548</t>
  </si>
  <si>
    <t>Block Sweep Item Detail: SlotIndex = 28, BlockAddress = 5511840, BlockHeap  = Default Process Heap, WhenRegistered = 838790980931, Age = 28961657, Disposition = Block is marked as Unprotected, Discarded, VacantSlotIndex = 58</t>
  </si>
  <si>
    <t>2017-06-06T14:09:34.4036559</t>
  </si>
  <si>
    <t>Block Sweep Item Detail: SlotIndex = 27, BlockAddress = 5510912, BlockHeap  = Default Process Heap, WhenRegistered = 838790950929, Age = 28991659, Disposition = Block is marked as Unprotected, Discarded, VacantSlotIndex = 58</t>
  </si>
  <si>
    <t>2017-06-06T14:09:34.4036571</t>
  </si>
  <si>
    <t>Block Sweep Item Detail: SlotIndex = 26, BlockAddress = 5509984, BlockHeap  = Default Process Heap, WhenRegistered = 838789410841, Age = 30531747, Disposition = Block is marked as Unprotected, Discarded, VacantSlotIndex = 58</t>
  </si>
  <si>
    <t>2017-06-06T14:09:34.4036578</t>
  </si>
  <si>
    <t>Block Sweep Item Detail: SlotIndex = 25, BlockAddress = 5509056, BlockHeap  = Default Process Heap, WhenRegistered = 838789390840, Age = 30551748, Disposition = Block is marked as Unprotected, Discarded, VacantSlotIndex = 58</t>
  </si>
  <si>
    <t>2017-06-06T14:09:34.4036590</t>
  </si>
  <si>
    <t>Block Sweep Item Detail: SlotIndex = 24, BlockAddress = 5508128, BlockHeap  = Default Process Heap, WhenRegistered = 838787900755, Age = 32041833, Disposition = Block is marked as Unprotected, Discarded, VacantSlotIndex = 58</t>
  </si>
  <si>
    <t>2017-06-06T14:09:34.4036597</t>
  </si>
  <si>
    <t>Block Sweep Item Detail: SlotIndex = 23, BlockAddress = 5507200, BlockHeap  = Default Process Heap, WhenRegistered = 838787880754, Age = 32061834, Disposition = Block is marked as Unprotected, Discarded, VacantSlotIndex = 58</t>
  </si>
  <si>
    <t>2017-06-06T14:09:34.4036609</t>
  </si>
  <si>
    <t>Block Sweep Item Detail: SlotIndex = 22, BlockAddress = 5506272, BlockHeap  = Default Process Heap, WhenRegistered = 838786400669, Age = 33541919, Disposition = Block is marked as Unprotected, Discarded, VacantSlotIndex = 58</t>
  </si>
  <si>
    <t>2017-06-06T14:09:34.4036616</t>
  </si>
  <si>
    <t>Block Sweep Item Detail: SlotIndex = 21, BlockAddress = 5505344, BlockHeap  = Default Process Heap, WhenRegistered = 838786380668, Age = 33561920, Disposition = Block is marked as Unprotected, Discarded, VacantSlotIndex = 58</t>
  </si>
  <si>
    <t>2017-06-06T14:09:34.4036628</t>
  </si>
  <si>
    <t>Block Sweep Item Detail: SlotIndex = 20, BlockAddress = 5504416, BlockHeap  = Default Process Heap, WhenRegistered = 838784900583, Age = 35042005, Disposition = Block is marked as Unprotected, Discarded, VacantSlotIndex = 58</t>
  </si>
  <si>
    <t>2017-06-06T14:09:34.4036635</t>
  </si>
  <si>
    <t>Block Sweep Item Detail: SlotIndex = 19, BlockAddress = 5503488, BlockHeap  = Default Process Heap, WhenRegistered = 838784880582, Age = 35062006, Disposition = Block is marked as Unprotected, Discarded, VacantSlotIndex = 58</t>
  </si>
  <si>
    <t>2017-06-06T14:09:34.4036647</t>
  </si>
  <si>
    <t>Block Sweep Item Detail: SlotIndex = 18, BlockAddress = 5502560, BlockHeap  = Default Process Heap, WhenRegistered = 838783400498, Age = 36542090, Disposition = Block is marked as Unprotected, Discarded, VacantSlotIndex = 58</t>
  </si>
  <si>
    <t>2017-06-06T14:09:34.4036654</t>
  </si>
  <si>
    <t>Block Sweep Item Detail: SlotIndex = 17, BlockAddress = 5501632, BlockHeap  = Default Process Heap, WhenRegistered = 838783380496, Age = 36562092, Disposition = Block is marked as Unprotected, Discarded, VacantSlotIndex = 58</t>
  </si>
  <si>
    <t>2017-06-06T14:09:34.4036662</t>
  </si>
  <si>
    <t>Block Sweep Item Detail: SlotIndex = 16, BlockAddress = 5500704, BlockHeap  = Default Process Heap, WhenRegistered = 838781880411, Age = 38062177, Disposition = Block is marked as Unprotected, Discarded, VacantSlotIndex = 58</t>
  </si>
  <si>
    <t>2017-06-06T14:09:34.4036673</t>
  </si>
  <si>
    <t>Block Sweep Item Detail: SlotIndex = 15, BlockAddress = 5499776, BlockHeap  = Default Process Heap, WhenRegistered = 838781860409, Age = 38082179, Disposition = Block is marked as Unprotected, Discarded, VacantSlotIndex = 58</t>
  </si>
  <si>
    <t>2017-06-06T14:09:34.4036681</t>
  </si>
  <si>
    <t>Block Sweep Item Detail: SlotIndex = 14, BlockAddress = 5498848, BlockHeap  = Default Process Heap, WhenRegistered = 838780370324, Age = 39572264, Disposition = Block is marked as Unprotected, Discarded, VacantSlotIndex = 58</t>
  </si>
  <si>
    <t>2017-06-06T14:09:34.4036692</t>
  </si>
  <si>
    <t>Block Sweep Item Detail: SlotIndex = 13, BlockAddress = 5497920, BlockHeap  = Default Process Heap, WhenRegistered = 838780350323, Age = 39592265, Disposition = Block is marked as Unprotected, Discarded, VacantSlotIndex = 58</t>
  </si>
  <si>
    <t>2017-06-06T14:09:34.4036708</t>
  </si>
  <si>
    <t>Block Sweep Item Detail: SlotIndex = 12, BlockAddress = 5496992, BlockHeap  = Default Process Heap, WhenRegistered = 838778860238, Age = 41082350, Disposition = Block is marked as Unprotected, Discarded, VacantSlotIndex = 58</t>
  </si>
  <si>
    <t>2017-06-06T14:09:34.4036719</t>
  </si>
  <si>
    <t>Block Sweep Item Detail: SlotIndex = 11, BlockAddress = 5496064, BlockHeap  = Default Process Heap, WhenRegistered = 838778840237, Age = 41102351, Disposition = Block is marked as Unprotected, Discarded, VacantSlotIndex = 58</t>
  </si>
  <si>
    <t>2017-06-06T14:09:34.4036727</t>
  </si>
  <si>
    <t>Block Sweep Item Detail: SlotIndex = 10, BlockAddress = 5495136, BlockHeap  = Default Process Heap, WhenRegistered = 838777360152, Age = 42582436, Disposition = Block is marked as Unprotected, Discarded, VacantSlotIndex = 58</t>
  </si>
  <si>
    <t>2017-06-06T14:09:34.4036738</t>
  </si>
  <si>
    <t>Block Sweep Item Detail: SlotIndex = 9, BlockAddress = 5494208, BlockHeap  = Default Process Heap, WhenRegistered = 838777340151, Age = 42602437, Disposition = Block is marked as Unprotected, Discarded, VacantSlotIndex = 58</t>
  </si>
  <si>
    <t>2017-06-06T14:09:34.4036746</t>
  </si>
  <si>
    <t>Block Sweep Item Detail: SlotIndex = 8, BlockAddress = 5493280, BlockHeap  = Default Process Heap, WhenRegistered = 838775800063, Age = 44142525, Disposition = Block is marked as Unprotected, Discarded, VacantSlotIndex = 58</t>
  </si>
  <si>
    <t>2017-06-06T14:09:34.4036753</t>
  </si>
  <si>
    <t>Block Sweep Item Detail: SlotIndex = 7, BlockAddress = 5492352, BlockHeap  = Default Process Heap, WhenRegistered = 838775770061, Age = 44172527, Disposition = Block is marked as Unprotected, Discarded, VacantSlotIndex = 58</t>
  </si>
  <si>
    <t>2017-06-06T14:09:34.4036765</t>
  </si>
  <si>
    <t>Block Sweep Item Detail: SlotIndex = 6, BlockAddress = 5491424, BlockHeap  = Default Process Heap, WhenRegistered = 838774269975, Age = 45672613, Disposition = Block is marked as Unprotected, Discarded, VacantSlotIndex = 58</t>
  </si>
  <si>
    <t>2017-06-06T14:09:34.4036772</t>
  </si>
  <si>
    <t>Block Sweep Item Detail: SlotIndex = 5, BlockAddress = 5490496, BlockHeap  = Default Process Heap, WhenRegistered = 838774249974, Age = 45692614, Disposition = Block is marked as Unprotected, Discarded, VacantSlotIndex = 58</t>
  </si>
  <si>
    <t>2017-06-06T14:09:34.4036784</t>
  </si>
  <si>
    <t>Block Sweep Item Detail: SlotIndex = 4, BlockAddress = 5489568, BlockHeap  = Default Process Heap, WhenRegistered = 838772759889, Age = 47182699, Disposition = Block is marked as Unprotected, Discarded, VacantSlotIndex = 58</t>
  </si>
  <si>
    <t>2017-06-06T14:09:34.4036791</t>
  </si>
  <si>
    <t>Block Sweep Item Detail: SlotIndex = 3, BlockAddress = 5488640, BlockHeap  = Default Process Heap, WhenRegistered = 838772719887, Age = 47222701, Disposition = Block is marked as Unprotected, Discarded, VacantSlotIndex = 58</t>
  </si>
  <si>
    <t>2017-06-06T14:09:34.4036799</t>
  </si>
  <si>
    <t>Block Sweep Item Detail: SlotIndex = 2, BlockAddress = 5487712, BlockHeap  = Default Process Heap, WhenRegistered = 838771239802, Age = 48702786, Disposition = Block is marked as Unprotected, Discarded, VacantSlotIndex = 58</t>
  </si>
  <si>
    <t>2017-06-06T14:09:34.4036810</t>
  </si>
  <si>
    <t>Block Sweep Item Detail: SlotIndex = 1, BlockAddress = 5480200, BlockHeap  = Default Process Heap, WhenRegistered = 838771229801, Age = 48712787, Disposition = Block is marked as Unprotected, Discarded, VacantSlotIndex = 58</t>
  </si>
  <si>
    <t>2017-06-06T14:09:34.4036822</t>
  </si>
  <si>
    <t>Block Sweep Item Detail: SlotIndex = 0, BlockAddress = 5474512, BlockHeap  = Default Process Heap, WhenRegistered = 838769639710, Age = 50302878, Disposition = Block is marked as Unprotected, Discarded, VacantSlotIndex = 58</t>
  </si>
  <si>
    <t>2017-06-06T14:09:34.4067619</t>
  </si>
  <si>
    <t>Register Data Block: Address = 0x00539DE0, Heap Type =  Default Process Heap, HeapHandle =  0x00510000, IsProtected =  Unprotected, WhenAdded =  838819972589</t>
  </si>
  <si>
    <t>2017-06-06T14:09:34.4085472</t>
  </si>
  <si>
    <t>Register Data Block: Address = 0x00539E18, Heap Type =  Default Process Heap, HeapHandle =  0x00510000, IsProtected =  Unprotected, WhenAdded =  838819982590</t>
  </si>
  <si>
    <t>ETW_Events Set 4</t>
  </si>
  <si>
    <t>=Index!$A$1:$A$8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</si>
</sst>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onsolas"/>
      <family val="2"/>
    </font>
    <font>
      <sz val="11"/>
      <color theme="1"/>
      <name val="Consolas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onsolas"/>
      <family val="2"/>
    </font>
    <font>
      <b/>
      <sz val="13"/>
      <color theme="3"/>
      <name val="Consolas"/>
      <family val="2"/>
    </font>
    <font>
      <b/>
      <sz val="11"/>
      <color theme="3"/>
      <name val="Consolas"/>
      <family val="2"/>
    </font>
    <font>
      <sz val="11"/>
      <color rgb="FF006100"/>
      <name val="Consolas"/>
      <family val="2"/>
    </font>
    <font>
      <sz val="11"/>
      <color rgb="FF9C0006"/>
      <name val="Consolas"/>
      <family val="2"/>
    </font>
    <font>
      <sz val="11"/>
      <color rgb="FF9C6500"/>
      <name val="Consolas"/>
      <family val="2"/>
    </font>
    <font>
      <sz val="11"/>
      <color rgb="FF3F3F76"/>
      <name val="Consolas"/>
      <family val="2"/>
    </font>
    <font>
      <b/>
      <sz val="11"/>
      <color rgb="FF3F3F3F"/>
      <name val="Consolas"/>
      <family val="2"/>
    </font>
    <font>
      <b/>
      <sz val="11"/>
      <color rgb="FFFA7D00"/>
      <name val="Consolas"/>
      <family val="2"/>
    </font>
    <font>
      <sz val="11"/>
      <color rgb="FFFA7D00"/>
      <name val="Consolas"/>
      <family val="2"/>
    </font>
    <font>
      <b/>
      <sz val="11"/>
      <color theme="0"/>
      <name val="Consolas"/>
      <family val="2"/>
    </font>
    <font>
      <sz val="11"/>
      <color rgb="FFFF0000"/>
      <name val="Consolas"/>
      <family val="2"/>
    </font>
    <font>
      <i/>
      <sz val="11"/>
      <color rgb="FF7F7F7F"/>
      <name val="Consolas"/>
      <family val="2"/>
    </font>
    <font>
      <b/>
      <sz val="11"/>
      <color theme="1"/>
      <name val="Consolas"/>
      <family val="2"/>
    </font>
    <font>
      <sz val="11"/>
      <color theme="0"/>
      <name val="Consolas"/>
      <family val="2"/>
    </font>
    <font>
      <b/>
      <sz val="14"/>
      <color theme="0"/>
      <name val="Tahoma"/>
      <family val="2"/>
    </font>
    <font>
      <sz val="11"/>
      <color theme="1"/>
      <name val="Tahoma"/>
      <family val="2"/>
    </font>
    <font>
      <b/>
      <sz val="14"/>
      <color rgb="FFFFC000"/>
      <name val="Tahoma"/>
      <family val="2"/>
    </font>
    <font>
      <b/>
      <sz val="14"/>
      <color rgb="FFFFFF00"/>
      <name val="Tahoma"/>
      <family val="2"/>
    </font>
    <font>
      <b/>
      <sz val="14"/>
      <color theme="2"/>
      <name val="Tahoma"/>
      <family val="2"/>
    </font>
    <font>
      <u/>
      <sz val="11"/>
      <color theme="10"/>
      <name val="Consolas"/>
      <family val="2"/>
    </font>
    <font>
      <b/>
      <sz val="12"/>
      <color indexed="43"/>
      <name val="Tahoma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nsolas"/>
      <family val="3"/>
    </font>
    <font>
      <b/>
      <sz val="11"/>
      <name val="Tahoma"/>
      <family val="2"/>
    </font>
    <font>
      <b/>
      <sz val="11"/>
      <color theme="1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0"/>
      </top>
      <bottom style="thin">
        <color theme="2" tint="-0.499984740745262"/>
      </bottom>
      <diagonal/>
    </border>
    <border>
      <left style="thin">
        <color rgb="FF0070C0"/>
      </left>
      <right style="thin">
        <color rgb="FF0070C0"/>
      </right>
      <top style="thin">
        <color rgb="FFFFC00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rgb="FFFFC000"/>
      </top>
      <bottom style="thin">
        <color theme="5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rgb="FFFFFF00"/>
      </top>
      <bottom style="thin">
        <color theme="0" tint="-0.499984740745262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/>
      <top/>
      <bottom style="thin">
        <color rgb="FFFFFF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36" borderId="10"/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8" fillId="0" borderId="0"/>
  </cellStyleXfs>
  <cellXfs count="35">
    <xf numFmtId="0" fontId="0" fillId="0" borderId="0" xfId="0"/>
    <xf numFmtId="0" fontId="20" fillId="33" borderId="12" xfId="0" applyFont="1" applyFill="1" applyBorder="1"/>
    <xf numFmtId="0" fontId="20" fillId="34" borderId="13" xfId="0" applyFont="1" applyFill="1" applyBorder="1"/>
    <xf numFmtId="0" fontId="0" fillId="0" borderId="14" xfId="0" applyBorder="1"/>
    <xf numFmtId="0" fontId="22" fillId="35" borderId="15" xfId="0" applyFont="1" applyFill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2" fillId="35" borderId="15" xfId="0" applyFont="1" applyFill="1" applyBorder="1" applyAlignment="1">
      <alignment horizontal="right"/>
    </xf>
    <xf numFmtId="0" fontId="23" fillId="0" borderId="0" xfId="42"/>
    <xf numFmtId="3" fontId="0" fillId="0" borderId="17" xfId="0" applyNumberFormat="1" applyBorder="1" applyAlignment="1">
      <alignment vertical="top"/>
    </xf>
    <xf numFmtId="0" fontId="0" fillId="0" borderId="17" xfId="0" applyBorder="1" applyAlignment="1">
      <alignment vertical="top"/>
    </xf>
    <xf numFmtId="3" fontId="0" fillId="0" borderId="19" xfId="0" applyNumberFormat="1" applyBorder="1" applyAlignment="1">
      <alignment vertical="top"/>
    </xf>
    <xf numFmtId="0" fontId="0" fillId="0" borderId="19" xfId="0" applyBorder="1" applyAlignment="1">
      <alignment vertical="top"/>
    </xf>
    <xf numFmtId="0" fontId="18" fillId="35" borderId="11" xfId="0" applyFont="1" applyFill="1" applyBorder="1"/>
    <xf numFmtId="0" fontId="20" fillId="37" borderId="12" xfId="0" applyFont="1" applyFill="1" applyBorder="1"/>
    <xf numFmtId="0" fontId="0" fillId="0" borderId="20" xfId="0" applyBorder="1"/>
    <xf numFmtId="0" fontId="0" fillId="0" borderId="21" xfId="0" applyBorder="1"/>
    <xf numFmtId="0" fontId="29" fillId="0" borderId="24" xfId="0" applyFont="1" applyBorder="1" applyAlignment="1">
      <alignment vertical="top"/>
    </xf>
    <xf numFmtId="0" fontId="0" fillId="0" borderId="24" xfId="0" applyBorder="1" applyAlignment="1">
      <alignment vertical="top"/>
    </xf>
    <xf numFmtId="0" fontId="29" fillId="0" borderId="23" xfId="0" applyFont="1" applyBorder="1" applyAlignment="1">
      <alignment vertical="top"/>
    </xf>
    <xf numFmtId="0" fontId="0" fillId="0" borderId="23" xfId="0" applyBorder="1" applyAlignment="1">
      <alignment vertical="top"/>
    </xf>
    <xf numFmtId="0" fontId="19" fillId="0" borderId="24" xfId="0" applyFont="1" applyBorder="1" applyAlignment="1">
      <alignment vertical="top" wrapText="1"/>
    </xf>
    <xf numFmtId="0" fontId="19" fillId="0" borderId="23" xfId="0" applyFont="1" applyBorder="1" applyAlignment="1">
      <alignment vertical="top" wrapText="1"/>
    </xf>
    <xf numFmtId="49" fontId="0" fillId="0" borderId="22" xfId="0" applyNumberFormat="1" applyBorder="1"/>
    <xf numFmtId="0" fontId="0" fillId="0" borderId="22" xfId="0" applyNumberFormat="1" applyBorder="1"/>
    <xf numFmtId="0" fontId="0" fillId="0" borderId="22" xfId="0" applyBorder="1"/>
    <xf numFmtId="0" fontId="29" fillId="0" borderId="27" xfId="0" applyFont="1" applyBorder="1" applyAlignment="1">
      <alignment vertical="top"/>
    </xf>
    <xf numFmtId="0" fontId="29" fillId="0" borderId="24" xfId="0" quotePrefix="1" applyFont="1" applyBorder="1" applyAlignment="1">
      <alignment vertical="top"/>
    </xf>
    <xf numFmtId="49" fontId="0" fillId="0" borderId="14" xfId="0" applyNumberFormat="1" applyBorder="1"/>
    <xf numFmtId="49" fontId="20" fillId="34" borderId="13" xfId="0" applyNumberFormat="1" applyFont="1" applyFill="1" applyBorder="1"/>
    <xf numFmtId="0" fontId="21" fillId="38" borderId="25" xfId="0" applyFont="1" applyFill="1" applyBorder="1" applyAlignment="1">
      <alignment horizontal="center"/>
    </xf>
    <xf numFmtId="0" fontId="21" fillId="38" borderId="26" xfId="0" applyFont="1" applyFill="1" applyBorder="1" applyAlignment="1">
      <alignment horizontal="center"/>
    </xf>
    <xf numFmtId="0" fontId="0" fillId="0" borderId="27" xfId="0" applyBorder="1" applyAlignment="1">
      <alignment vertical="top"/>
    </xf>
    <xf numFmtId="0" fontId="0" fillId="0" borderId="28" xfId="0" applyBorder="1" applyAlignment="1">
      <alignment vertical="top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lumn_Label" xfId="4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Hyperlink 2" xfId="44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te" xfId="15" builtinId="10" customBuiltin="1"/>
    <cellStyle name="Output" xfId="10" builtinId="21" customBuiltin="1"/>
    <cellStyle name="Row_Label" xfId="47"/>
    <cellStyle name="Title" xfId="1" builtinId="15" customBuiltin="1"/>
    <cellStyle name="Total" xfId="17" builtinId="25" customBuiltin="1"/>
    <cellStyle name="Warning Text" xfId="14" builtinId="11" customBuiltin="1"/>
  </cellStyles>
  <dxfs count="24"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 patternType="gray0625">
          <bgColor theme="0" tint="-0.14996795556505021"/>
        </patternFill>
      </fill>
    </dxf>
    <dxf>
      <fill>
        <patternFill patternType="gray0625">
          <bgColor theme="0" tint="-0.14996795556505021"/>
        </patternFill>
      </fill>
    </dxf>
    <dxf>
      <fill>
        <patternFill patternType="gray0625">
          <bgColor theme="0" tint="-0.14996795556505021"/>
        </patternFill>
      </fill>
    </dxf>
    <dxf>
      <fill>
        <patternFill patternType="gray0625">
          <bgColor theme="0" tint="-0.14996795556505021"/>
        </patternFill>
      </fill>
    </dxf>
    <dxf>
      <fill>
        <patternFill patternType="gray0625">
          <bgColor theme="0" tint="-0.14996795556505021"/>
        </patternFill>
      </fill>
    </dxf>
    <dxf>
      <fill>
        <patternFill patternType="gray0625">
          <bgColor theme="0" tint="-0.14996795556505021"/>
        </patternFill>
      </fill>
    </dxf>
    <dxf>
      <fill>
        <patternFill patternType="gray0625">
          <bgColor theme="0" tint="-0.14996795556505021"/>
        </patternFill>
      </fill>
    </dxf>
    <dxf>
      <fill>
        <patternFill patternType="gray0625">
          <bgColor theme="0" tint="-0.14996795556505021"/>
        </patternFill>
      </fill>
    </dxf>
    <dxf>
      <fill>
        <patternFill patternType="gray0625">
          <bgColor theme="0" tint="-0.14996795556505021"/>
        </patternFill>
      </fill>
    </dxf>
    <dxf>
      <fill>
        <patternFill patternType="gray0625">
          <bgColor theme="0" tint="-0.14996795556505021"/>
        </patternFill>
      </fill>
    </dxf>
    <dxf>
      <fill>
        <patternFill patternType="gray0625">
          <bgColor theme="0" tint="-0.14996795556505021"/>
        </patternFill>
      </fill>
    </dxf>
    <dxf>
      <fill>
        <patternFill patternType="gray0625">
          <bgColor theme="0" tint="-0.14996795556505021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in/Excel_AddIns/P6CXLSLib3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tringTests True-False Samples"/>
      <sheetName val="Other Samples"/>
      <sheetName val="VER_STRING_NAME_P6C"/>
    </sheetNames>
    <definedNames>
      <definedName name="GetFile"/>
    </definedNames>
    <sheetDataSet>
      <sheetData sheetId="0"/>
      <sheetData sheetId="1"/>
      <sheetData sheetId="2"/>
    </sheetDataSet>
  </externalBook>
</externalLink>
</file>

<file path=xl/queryTables/queryTable1.xml><?xml version="1.0" encoding="utf-8"?>
<queryTable xmlns="http://schemas.openxmlformats.org/spreadsheetml/2006/main" name="ETW_Events_Export_20170605_215429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ETW_Events_Export_20170605_215429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ETW_Events_Export_20170605_215429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24"/>
  <sheetViews>
    <sheetView workbookViewId="0">
      <selection activeCell="A4" sqref="A4"/>
    </sheetView>
  </sheetViews>
  <sheetFormatPr defaultRowHeight="15" x14ac:dyDescent="0.25"/>
  <cols>
    <col min="1" max="1" width="31.5" bestFit="1" customWidth="1"/>
  </cols>
  <sheetData>
    <row r="1" spans="1:1" x14ac:dyDescent="0.25">
      <c r="A1" s="9" t="s">
        <v>48</v>
      </c>
    </row>
    <row r="2" spans="1:1" x14ac:dyDescent="0.25">
      <c r="A2" s="9" t="s">
        <v>124</v>
      </c>
    </row>
    <row r="3" spans="1:1" x14ac:dyDescent="0.25">
      <c r="A3" s="9" t="s">
        <v>426</v>
      </c>
    </row>
    <row r="4" spans="1:1" x14ac:dyDescent="0.25">
      <c r="A4" s="9" t="s">
        <v>670</v>
      </c>
    </row>
    <row r="5" spans="1:1" x14ac:dyDescent="0.25">
      <c r="A5" s="9" t="s">
        <v>125</v>
      </c>
    </row>
    <row r="6" spans="1:1" x14ac:dyDescent="0.25">
      <c r="A6" s="9" t="s">
        <v>56</v>
      </c>
    </row>
    <row r="7" spans="1:1" x14ac:dyDescent="0.25">
      <c r="A7" s="9" t="s">
        <v>81</v>
      </c>
    </row>
    <row r="8" spans="1:1" x14ac:dyDescent="0.25">
      <c r="A8" s="9" t="s">
        <v>45</v>
      </c>
    </row>
    <row r="9" spans="1:1" x14ac:dyDescent="0.25">
      <c r="A9" s="9"/>
    </row>
    <row r="10" spans="1:1" x14ac:dyDescent="0.25">
      <c r="A10" s="9"/>
    </row>
    <row r="11" spans="1:1" x14ac:dyDescent="0.25">
      <c r="A11" s="9"/>
    </row>
    <row r="12" spans="1:1" x14ac:dyDescent="0.25">
      <c r="A12" s="9"/>
    </row>
    <row r="13" spans="1:1" x14ac:dyDescent="0.25">
      <c r="A13" s="9"/>
    </row>
    <row r="14" spans="1:1" x14ac:dyDescent="0.25">
      <c r="A14" s="9"/>
    </row>
    <row r="15" spans="1:1" x14ac:dyDescent="0.25">
      <c r="A15" s="9"/>
    </row>
    <row r="16" spans="1:1" x14ac:dyDescent="0.25">
      <c r="A16" s="9"/>
    </row>
    <row r="17" spans="1:1" x14ac:dyDescent="0.25">
      <c r="A17" s="9"/>
    </row>
    <row r="18" spans="1:1" x14ac:dyDescent="0.25">
      <c r="A18" s="9"/>
    </row>
    <row r="19" spans="1:1" x14ac:dyDescent="0.25">
      <c r="A19" s="9"/>
    </row>
    <row r="20" spans="1:1" x14ac:dyDescent="0.25">
      <c r="A20" s="9"/>
    </row>
    <row r="21" spans="1:1" x14ac:dyDescent="0.25">
      <c r="A21" s="9"/>
    </row>
    <row r="22" spans="1:1" x14ac:dyDescent="0.25">
      <c r="A22" s="9"/>
    </row>
    <row r="23" spans="1:1" x14ac:dyDescent="0.25">
      <c r="A23" s="9"/>
    </row>
    <row r="24" spans="1:1" x14ac:dyDescent="0.25">
      <c r="A24" s="9"/>
    </row>
  </sheetData>
  <sortState caseSensitive="1" ref="A1:A8">
    <sortCondition ref="A1"/>
  </sortState>
  <hyperlinks>
    <hyperlink ref="A1" location="'_Index of Named Ranges'!$A$1" display="_Index of Named Ranges"/>
    <hyperlink ref="A2" location="'ETW Event Prefixes'!$A$1" display="ETW Event Prefixes"/>
    <hyperlink ref="A4" location="'ETW_Events Set 4'!$A$1" display="ETW_Events Set 4"/>
    <hyperlink ref="A3" location="'ETW_Events Set 3'!$A$1" display="ETW_Events Set 3"/>
    <hyperlink ref="A8" location="'SYSTEMTIME Structure'!$A$1" display="SYSTEMTIME Structure"/>
    <hyperlink ref="A6" location="ETW_Provider!$A$1" display="ETW_Provider"/>
    <hyperlink ref="A7" location="'LeakStop Dll Errors'!$A$1" display="LeakStop Dll Errors"/>
    <hyperlink ref="A5" location="ETW_Events_IMPORT!$A$1" display="ETW_Events_IMPORT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H72"/>
  <sheetViews>
    <sheetView workbookViewId="0">
      <pane xSplit="1" ySplit="1" topLeftCell="B7" activePane="bottomRight" state="frozen"/>
      <selection pane="topRight" activeCell="B1" sqref="B1"/>
      <selection pane="bottomLeft" activeCell="A2" sqref="A2"/>
      <selection pane="bottomRight" activeCell="A7" sqref="A7:B31"/>
    </sheetView>
  </sheetViews>
  <sheetFormatPr defaultRowHeight="15" x14ac:dyDescent="0.25"/>
  <cols>
    <col min="1" max="1" width="34.625" bestFit="1" customWidth="1"/>
    <col min="2" max="2" width="38.75" bestFit="1" customWidth="1"/>
    <col min="3" max="3" width="25.75" bestFit="1" customWidth="1"/>
    <col min="4" max="4" width="25.375" bestFit="1" customWidth="1"/>
    <col min="5" max="5" width="10.875" bestFit="1" customWidth="1"/>
    <col min="6" max="6" width="7.75" bestFit="1" customWidth="1"/>
    <col min="7" max="7" width="11.5" bestFit="1" customWidth="1"/>
    <col min="8" max="8" width="6.875" bestFit="1" customWidth="1"/>
  </cols>
  <sheetData>
    <row r="1" spans="1:8" ht="18" x14ac:dyDescent="0.25">
      <c r="A1" s="14" t="s">
        <v>2</v>
      </c>
      <c r="B1" s="14" t="s">
        <v>43</v>
      </c>
      <c r="C1" s="14" t="s">
        <v>42</v>
      </c>
      <c r="D1" s="14" t="s">
        <v>41</v>
      </c>
      <c r="E1" s="14" t="s">
        <v>40</v>
      </c>
      <c r="F1" s="14" t="s">
        <v>39</v>
      </c>
      <c r="G1" s="14" t="s">
        <v>38</v>
      </c>
      <c r="H1" s="14" t="s">
        <v>37</v>
      </c>
    </row>
    <row r="2" spans="1:8" x14ac:dyDescent="0.25">
      <c r="A2" s="13" t="s">
        <v>46</v>
      </c>
      <c r="B2" s="13" t="s">
        <v>427</v>
      </c>
      <c r="C2" s="13" t="str">
        <f t="shared" ref="C2:C30" ca="1" si="0">IF(LEN($A2)&gt;0,IFERROR(CELL("contents",OFFSET(INDIRECT($A2),0,0)),MID(B2,3,LEN(B2)-3)),"")</f>
        <v>_Index of Named Ranges</v>
      </c>
      <c r="D2" s="13" t="str">
        <f t="shared" ref="D2:D65" si="1">IF(LEN($B2)&gt;0,IFERROR(SUBSTITUTE(MID($B2,2,FIND("!",$B2)-2),"'",""),""),"")</f>
        <v>Index</v>
      </c>
      <c r="E2" s="13" t="str">
        <f t="shared" ref="E2:E65" si="2">IF(LEN($B2)&gt;0,IFERROR(RIGHT($B2,LEN($B2)-FIND("!",$B2)),""),"")</f>
        <v>$A$1:$A$7</v>
      </c>
      <c r="F2" s="12">
        <f t="shared" ref="F2:F65" ca="1" si="3">IF(LEN($A2)&gt;0,IFERROR(ROWS(INDIRECT($A2)),""),"")</f>
        <v>8</v>
      </c>
      <c r="G2" s="12">
        <f t="shared" ref="G2:G65" ca="1" si="4">IF(LEN($A2)&gt;0,IFERROR(COLUMNS(INDIRECT($A2)),""),"")</f>
        <v>1</v>
      </c>
      <c r="H2" s="12">
        <f t="shared" ref="H2:H30" ca="1" si="5">IF(LEN($A2)&gt;0,IFERROR(F2*G2,""),"")</f>
        <v>8</v>
      </c>
    </row>
    <row r="3" spans="1:8" x14ac:dyDescent="0.25">
      <c r="A3" s="11" t="s">
        <v>126</v>
      </c>
      <c r="B3" s="11" t="s">
        <v>127</v>
      </c>
      <c r="C3" s="11" t="str">
        <f t="shared" ca="1" si="0"/>
        <v>3687091</v>
      </c>
      <c r="D3" s="11" t="str">
        <f t="shared" si="1"/>
        <v/>
      </c>
      <c r="E3" s="11" t="str">
        <f t="shared" si="2"/>
        <v/>
      </c>
      <c r="F3" s="10" t="str">
        <f t="shared" ca="1" si="3"/>
        <v/>
      </c>
      <c r="G3" s="10" t="str">
        <f t="shared" ca="1" si="4"/>
        <v/>
      </c>
      <c r="H3" s="10" t="str">
        <f t="shared" ca="1" si="5"/>
        <v/>
      </c>
    </row>
    <row r="4" spans="1:8" x14ac:dyDescent="0.25">
      <c r="A4" s="11" t="s">
        <v>128</v>
      </c>
      <c r="B4" s="11" t="s">
        <v>129</v>
      </c>
      <c r="C4" s="11">
        <f t="shared" ca="1" si="0"/>
        <v>17</v>
      </c>
      <c r="D4" s="11" t="str">
        <f t="shared" si="1"/>
        <v>ETW Event Prefixes</v>
      </c>
      <c r="E4" s="11" t="str">
        <f t="shared" si="2"/>
        <v>$B$3</v>
      </c>
      <c r="F4" s="10">
        <f t="shared" ca="1" si="3"/>
        <v>1</v>
      </c>
      <c r="G4" s="10">
        <f t="shared" ca="1" si="4"/>
        <v>1</v>
      </c>
      <c r="H4" s="10">
        <f t="shared" ca="1" si="5"/>
        <v>1</v>
      </c>
    </row>
    <row r="5" spans="1:8" x14ac:dyDescent="0.25">
      <c r="A5" s="11" t="s">
        <v>168</v>
      </c>
      <c r="B5" s="11" t="s">
        <v>169</v>
      </c>
      <c r="C5" s="11" t="str">
        <f t="shared" ca="1" si="0"/>
        <v xml:space="preserve">Begin New Sweep: </v>
      </c>
      <c r="D5" s="11" t="str">
        <f t="shared" si="1"/>
        <v>ETW Event Prefixes</v>
      </c>
      <c r="E5" s="11" t="str">
        <f t="shared" si="2"/>
        <v>$A$3</v>
      </c>
      <c r="F5" s="10">
        <f t="shared" ca="1" si="3"/>
        <v>1</v>
      </c>
      <c r="G5" s="10">
        <f t="shared" ca="1" si="4"/>
        <v>1</v>
      </c>
      <c r="H5" s="10">
        <f t="shared" ca="1" si="5"/>
        <v>1</v>
      </c>
    </row>
    <row r="6" spans="1:8" x14ac:dyDescent="0.25">
      <c r="A6" s="11" t="s">
        <v>130</v>
      </c>
      <c r="B6" s="11" t="s">
        <v>131</v>
      </c>
      <c r="C6" s="11">
        <f t="shared" ca="1" si="0"/>
        <v>25</v>
      </c>
      <c r="D6" s="11" t="str">
        <f t="shared" si="1"/>
        <v>ETW Event Prefixes</v>
      </c>
      <c r="E6" s="11" t="str">
        <f t="shared" si="2"/>
        <v>$B$4</v>
      </c>
      <c r="F6" s="10">
        <f t="shared" ca="1" si="3"/>
        <v>1</v>
      </c>
      <c r="G6" s="10">
        <f t="shared" ca="1" si="4"/>
        <v>1</v>
      </c>
      <c r="H6" s="10">
        <f t="shared" ca="1" si="5"/>
        <v>1</v>
      </c>
    </row>
    <row r="7" spans="1:8" x14ac:dyDescent="0.25">
      <c r="A7" s="11" t="s">
        <v>46</v>
      </c>
      <c r="B7" s="11" t="s">
        <v>671</v>
      </c>
      <c r="C7" s="11" t="str">
        <f t="shared" ca="1" si="0"/>
        <v>_Index of Named Ranges</v>
      </c>
      <c r="D7" s="11" t="str">
        <f t="shared" si="1"/>
        <v>Index</v>
      </c>
      <c r="E7" s="11" t="str">
        <f t="shared" si="2"/>
        <v>$A$1:$A$8</v>
      </c>
      <c r="F7" s="10">
        <f t="shared" ca="1" si="3"/>
        <v>8</v>
      </c>
      <c r="G7" s="10">
        <f t="shared" ca="1" si="4"/>
        <v>1</v>
      </c>
      <c r="H7" s="10">
        <f t="shared" ca="1" si="5"/>
        <v>8</v>
      </c>
    </row>
    <row r="8" spans="1:8" x14ac:dyDescent="0.25">
      <c r="A8" s="11" t="s">
        <v>126</v>
      </c>
      <c r="B8" s="11" t="s">
        <v>127</v>
      </c>
      <c r="C8" s="11" t="str">
        <f t="shared" ca="1" si="0"/>
        <v>3687091</v>
      </c>
      <c r="D8" s="11" t="str">
        <f t="shared" si="1"/>
        <v/>
      </c>
      <c r="E8" s="11" t="str">
        <f t="shared" si="2"/>
        <v/>
      </c>
      <c r="F8" s="10" t="str">
        <f t="shared" ca="1" si="3"/>
        <v/>
      </c>
      <c r="G8" s="10" t="str">
        <f t="shared" ca="1" si="4"/>
        <v/>
      </c>
      <c r="H8" s="10" t="str">
        <f t="shared" ca="1" si="5"/>
        <v/>
      </c>
    </row>
    <row r="9" spans="1:8" x14ac:dyDescent="0.25">
      <c r="A9" s="11" t="s">
        <v>128</v>
      </c>
      <c r="B9" s="11" t="s">
        <v>129</v>
      </c>
      <c r="C9" s="11">
        <f t="shared" ca="1" si="0"/>
        <v>17</v>
      </c>
      <c r="D9" s="11" t="str">
        <f t="shared" si="1"/>
        <v>ETW Event Prefixes</v>
      </c>
      <c r="E9" s="11" t="str">
        <f t="shared" si="2"/>
        <v>$B$3</v>
      </c>
      <c r="F9" s="10">
        <f t="shared" ca="1" si="3"/>
        <v>1</v>
      </c>
      <c r="G9" s="10">
        <f t="shared" ca="1" si="4"/>
        <v>1</v>
      </c>
      <c r="H9" s="10">
        <f t="shared" ca="1" si="5"/>
        <v>1</v>
      </c>
    </row>
    <row r="10" spans="1:8" x14ac:dyDescent="0.25">
      <c r="A10" s="11" t="s">
        <v>168</v>
      </c>
      <c r="B10" s="11" t="s">
        <v>169</v>
      </c>
      <c r="C10" s="11" t="str">
        <f t="shared" ca="1" si="0"/>
        <v xml:space="preserve">Begin New Sweep: </v>
      </c>
      <c r="D10" s="11" t="str">
        <f t="shared" si="1"/>
        <v>ETW Event Prefixes</v>
      </c>
      <c r="E10" s="11" t="str">
        <f t="shared" si="2"/>
        <v>$A$3</v>
      </c>
      <c r="F10" s="10">
        <f t="shared" ca="1" si="3"/>
        <v>1</v>
      </c>
      <c r="G10" s="10">
        <f t="shared" ca="1" si="4"/>
        <v>1</v>
      </c>
      <c r="H10" s="10">
        <f t="shared" ca="1" si="5"/>
        <v>1</v>
      </c>
    </row>
    <row r="11" spans="1:8" x14ac:dyDescent="0.25">
      <c r="A11" s="11" t="s">
        <v>130</v>
      </c>
      <c r="B11" s="11" t="s">
        <v>131</v>
      </c>
      <c r="C11" s="11">
        <f t="shared" ca="1" si="0"/>
        <v>25</v>
      </c>
      <c r="D11" s="11" t="str">
        <f t="shared" si="1"/>
        <v>ETW Event Prefixes</v>
      </c>
      <c r="E11" s="11" t="str">
        <f t="shared" si="2"/>
        <v>$B$4</v>
      </c>
      <c r="F11" s="10">
        <f t="shared" ca="1" si="3"/>
        <v>1</v>
      </c>
      <c r="G11" s="10">
        <f t="shared" ca="1" si="4"/>
        <v>1</v>
      </c>
      <c r="H11" s="10">
        <f t="shared" ca="1" si="5"/>
        <v>1</v>
      </c>
    </row>
    <row r="12" spans="1:8" x14ac:dyDescent="0.25">
      <c r="A12" s="11" t="s">
        <v>170</v>
      </c>
      <c r="B12" s="11" t="s">
        <v>171</v>
      </c>
      <c r="C12" s="11" t="str">
        <f t="shared" ca="1" si="0"/>
        <v xml:space="preserve">Block Sweep Item Detail: </v>
      </c>
      <c r="D12" s="11" t="str">
        <f t="shared" si="1"/>
        <v>ETW Event Prefixes</v>
      </c>
      <c r="E12" s="11" t="str">
        <f t="shared" si="2"/>
        <v>$A$4</v>
      </c>
      <c r="F12" s="10">
        <f t="shared" ca="1" si="3"/>
        <v>1</v>
      </c>
      <c r="G12" s="10">
        <f t="shared" ca="1" si="4"/>
        <v>1</v>
      </c>
      <c r="H12" s="10">
        <f t="shared" ca="1" si="5"/>
        <v>1</v>
      </c>
    </row>
    <row r="13" spans="1:8" x14ac:dyDescent="0.25">
      <c r="A13" s="11" t="s">
        <v>132</v>
      </c>
      <c r="B13" s="11" t="s">
        <v>133</v>
      </c>
      <c r="C13" s="11" t="str">
        <f t="shared" ca="1" si="0"/>
        <v>DavidAGray-CDeclVsPascal-StopLeak-Debugging</v>
      </c>
      <c r="D13" s="11" t="str">
        <f t="shared" si="1"/>
        <v>ETW_Provider</v>
      </c>
      <c r="E13" s="11" t="str">
        <f t="shared" si="2"/>
        <v>$C$5</v>
      </c>
      <c r="F13" s="10">
        <f t="shared" ca="1" si="3"/>
        <v>1</v>
      </c>
      <c r="G13" s="10">
        <f t="shared" ca="1" si="4"/>
        <v>1</v>
      </c>
      <c r="H13" s="10">
        <f t="shared" ca="1" si="5"/>
        <v>1</v>
      </c>
    </row>
    <row r="14" spans="1:8" x14ac:dyDescent="0.25">
      <c r="A14" s="11" t="s">
        <v>134</v>
      </c>
      <c r="B14" s="11" t="s">
        <v>135</v>
      </c>
      <c r="C14" s="11" t="str">
        <f t="shared" ca="1" si="0"/>
        <v>DAVIDAGRAY_CDECLVSPASCAL_STOPLEAK_DEBUGGING</v>
      </c>
      <c r="D14" s="11" t="str">
        <f t="shared" si="1"/>
        <v>ETW_Provider</v>
      </c>
      <c r="E14" s="11" t="str">
        <f t="shared" si="2"/>
        <v>$C$6</v>
      </c>
      <c r="F14" s="10">
        <f t="shared" ca="1" si="3"/>
        <v>1</v>
      </c>
      <c r="G14" s="10">
        <f t="shared" ca="1" si="4"/>
        <v>1</v>
      </c>
      <c r="H14" s="10">
        <f t="shared" ca="1" si="5"/>
        <v>1</v>
      </c>
    </row>
    <row r="15" spans="1:8" x14ac:dyDescent="0.25">
      <c r="A15" s="11" t="s">
        <v>136</v>
      </c>
      <c r="B15" s="11" t="s">
        <v>137</v>
      </c>
      <c r="C15" s="11" t="str">
        <f t="shared" ca="1" si="0"/>
        <v>ERR_CFREESLOTSSTACK_GROWSTACK_NO_MEMORY</v>
      </c>
      <c r="D15" s="11" t="str">
        <f t="shared" si="1"/>
        <v>LeakStop Dll Errors</v>
      </c>
      <c r="E15" s="11" t="str">
        <f t="shared" si="2"/>
        <v>$B$2:$H$8</v>
      </c>
      <c r="F15" s="10">
        <f t="shared" ca="1" si="3"/>
        <v>7</v>
      </c>
      <c r="G15" s="10">
        <f t="shared" ca="1" si="4"/>
        <v>7</v>
      </c>
      <c r="H15" s="10">
        <f t="shared" ca="1" si="5"/>
        <v>49</v>
      </c>
    </row>
    <row r="16" spans="1:8" x14ac:dyDescent="0.25">
      <c r="A16" s="11" t="s">
        <v>138</v>
      </c>
      <c r="B16" s="11" t="s">
        <v>139</v>
      </c>
      <c r="C16" s="11" t="str">
        <f t="shared" ca="1" si="0"/>
        <v>Error Code Symbol</v>
      </c>
      <c r="D16" s="11" t="str">
        <f t="shared" si="1"/>
        <v>LeakStop Dll Errors</v>
      </c>
      <c r="E16" s="11" t="str">
        <f t="shared" si="2"/>
        <v>$B$1:$H$1</v>
      </c>
      <c r="F16" s="10">
        <f t="shared" ca="1" si="3"/>
        <v>1</v>
      </c>
      <c r="G16" s="10">
        <f t="shared" ca="1" si="4"/>
        <v>7</v>
      </c>
      <c r="H16" s="10">
        <f t="shared" ca="1" si="5"/>
        <v>7</v>
      </c>
    </row>
    <row r="17" spans="1:8" x14ac:dyDescent="0.25">
      <c r="A17" s="11" t="s">
        <v>140</v>
      </c>
      <c r="B17" s="11" t="s">
        <v>141</v>
      </c>
      <c r="C17" s="11" t="str">
        <f t="shared" ca="1" si="0"/>
        <v>00</v>
      </c>
      <c r="D17" s="11" t="str">
        <f t="shared" si="1"/>
        <v/>
      </c>
      <c r="E17" s="11" t="str">
        <f t="shared" si="2"/>
        <v/>
      </c>
      <c r="F17" s="10" t="str">
        <f t="shared" ca="1" si="3"/>
        <v/>
      </c>
      <c r="G17" s="10" t="str">
        <f t="shared" ca="1" si="4"/>
        <v/>
      </c>
      <c r="H17" s="10" t="str">
        <f t="shared" ca="1" si="5"/>
        <v/>
      </c>
    </row>
    <row r="18" spans="1:8" x14ac:dyDescent="0.25">
      <c r="A18" s="11" t="s">
        <v>142</v>
      </c>
      <c r="B18" s="11" t="s">
        <v>143</v>
      </c>
      <c r="C18" s="11" t="str">
        <f t="shared" ca="1" si="0"/>
        <v>Memory Block Registration</v>
      </c>
      <c r="D18" s="11" t="str">
        <f t="shared" si="1"/>
        <v>ETW_Provider</v>
      </c>
      <c r="E18" s="11" t="str">
        <f t="shared" si="2"/>
        <v>$C$15</v>
      </c>
      <c r="F18" s="10">
        <f t="shared" ca="1" si="3"/>
        <v>1</v>
      </c>
      <c r="G18" s="10">
        <f t="shared" ca="1" si="4"/>
        <v>1</v>
      </c>
      <c r="H18" s="10">
        <f t="shared" ca="1" si="5"/>
        <v>1</v>
      </c>
    </row>
    <row r="19" spans="1:8" x14ac:dyDescent="0.25">
      <c r="A19" s="11" t="s">
        <v>144</v>
      </c>
      <c r="B19" s="11" t="s">
        <v>145</v>
      </c>
      <c r="C19" s="11" t="str">
        <f t="shared" ca="1" si="0"/>
        <v>Memory_Block_Registration</v>
      </c>
      <c r="D19" s="11" t="str">
        <f t="shared" si="1"/>
        <v>ETW_Provider</v>
      </c>
      <c r="E19" s="11" t="str">
        <f t="shared" si="2"/>
        <v>$C$12</v>
      </c>
      <c r="F19" s="10">
        <f t="shared" ca="1" si="3"/>
        <v>1</v>
      </c>
      <c r="G19" s="10">
        <f t="shared" ca="1" si="4"/>
        <v>1</v>
      </c>
      <c r="H19" s="10">
        <f t="shared" ca="1" si="5"/>
        <v>1</v>
      </c>
    </row>
    <row r="20" spans="1:8" x14ac:dyDescent="0.25">
      <c r="A20" s="11" t="s">
        <v>146</v>
      </c>
      <c r="B20" s="11" t="s">
        <v>147</v>
      </c>
      <c r="C20" s="11" t="str">
        <f t="shared" ca="1" si="0"/>
        <v>MEMORY_BLOCK_REGISTRATION</v>
      </c>
      <c r="D20" s="11" t="str">
        <f t="shared" si="1"/>
        <v>ETW_Provider</v>
      </c>
      <c r="E20" s="11" t="str">
        <f t="shared" si="2"/>
        <v>$C$13</v>
      </c>
      <c r="F20" s="10">
        <f t="shared" ca="1" si="3"/>
        <v>1</v>
      </c>
      <c r="G20" s="10">
        <f t="shared" ca="1" si="4"/>
        <v>1</v>
      </c>
      <c r="H20" s="10">
        <f t="shared" ca="1" si="5"/>
        <v>1</v>
      </c>
    </row>
    <row r="21" spans="1:8" x14ac:dyDescent="0.25">
      <c r="A21" s="11" t="s">
        <v>148</v>
      </c>
      <c r="B21" s="11" t="s">
        <v>149</v>
      </c>
      <c r="C21" s="11">
        <f t="shared" ca="1" si="0"/>
        <v>10</v>
      </c>
      <c r="D21" s="11" t="str">
        <f t="shared" si="1"/>
        <v>ETW_Provider</v>
      </c>
      <c r="E21" s="11" t="str">
        <f t="shared" si="2"/>
        <v>$C$14</v>
      </c>
      <c r="F21" s="10">
        <f t="shared" ca="1" si="3"/>
        <v>1</v>
      </c>
      <c r="G21" s="10">
        <f t="shared" ca="1" si="4"/>
        <v>1</v>
      </c>
      <c r="H21" s="10">
        <f t="shared" ca="1" si="5"/>
        <v>1</v>
      </c>
    </row>
    <row r="22" spans="1:8" x14ac:dyDescent="0.25">
      <c r="A22" s="11" t="s">
        <v>150</v>
      </c>
      <c r="B22" s="11" t="s">
        <v>151</v>
      </c>
      <c r="C22" s="11" t="str">
        <f t="shared" ca="1" si="0"/>
        <v>Memory Block Sweep</v>
      </c>
      <c r="D22" s="11" t="str">
        <f t="shared" si="1"/>
        <v>ETW_Provider</v>
      </c>
      <c r="E22" s="11" t="str">
        <f t="shared" si="2"/>
        <v>$C$19</v>
      </c>
      <c r="F22" s="10">
        <f t="shared" ca="1" si="3"/>
        <v>1</v>
      </c>
      <c r="G22" s="10">
        <f t="shared" ca="1" si="4"/>
        <v>1</v>
      </c>
      <c r="H22" s="10">
        <f t="shared" ca="1" si="5"/>
        <v>1</v>
      </c>
    </row>
    <row r="23" spans="1:8" x14ac:dyDescent="0.25">
      <c r="A23" s="11" t="s">
        <v>152</v>
      </c>
      <c r="B23" s="11" t="s">
        <v>153</v>
      </c>
      <c r="C23" s="11" t="str">
        <f t="shared" ca="1" si="0"/>
        <v>Memory_Block_Sweep</v>
      </c>
      <c r="D23" s="11" t="str">
        <f t="shared" si="1"/>
        <v>ETW_Provider</v>
      </c>
      <c r="E23" s="11" t="str">
        <f t="shared" si="2"/>
        <v>$C$16</v>
      </c>
      <c r="F23" s="10">
        <f t="shared" ca="1" si="3"/>
        <v>1</v>
      </c>
      <c r="G23" s="10">
        <f t="shared" ca="1" si="4"/>
        <v>1</v>
      </c>
      <c r="H23" s="10">
        <f t="shared" ca="1" si="5"/>
        <v>1</v>
      </c>
    </row>
    <row r="24" spans="1:8" x14ac:dyDescent="0.25">
      <c r="A24" s="11" t="s">
        <v>154</v>
      </c>
      <c r="B24" s="11" t="s">
        <v>155</v>
      </c>
      <c r="C24" s="11" t="str">
        <f t="shared" ca="1" si="0"/>
        <v>MEMORY_BLOCK_SWEEP</v>
      </c>
      <c r="D24" s="11" t="str">
        <f t="shared" si="1"/>
        <v>ETW_Provider</v>
      </c>
      <c r="E24" s="11" t="str">
        <f t="shared" si="2"/>
        <v>$C$17</v>
      </c>
      <c r="F24" s="10">
        <f t="shared" ca="1" si="3"/>
        <v>1</v>
      </c>
      <c r="G24" s="10">
        <f t="shared" ca="1" si="4"/>
        <v>1</v>
      </c>
      <c r="H24" s="10">
        <f t="shared" ca="1" si="5"/>
        <v>1</v>
      </c>
    </row>
    <row r="25" spans="1:8" x14ac:dyDescent="0.25">
      <c r="A25" s="11" t="s">
        <v>156</v>
      </c>
      <c r="B25" s="11" t="s">
        <v>157</v>
      </c>
      <c r="C25" s="11">
        <f t="shared" ca="1" si="0"/>
        <v>11</v>
      </c>
      <c r="D25" s="11" t="str">
        <f t="shared" si="1"/>
        <v>ETW_Provider</v>
      </c>
      <c r="E25" s="11" t="str">
        <f t="shared" si="2"/>
        <v>$C$18</v>
      </c>
      <c r="F25" s="10">
        <f t="shared" ca="1" si="3"/>
        <v>1</v>
      </c>
      <c r="G25" s="10">
        <f t="shared" ca="1" si="4"/>
        <v>1</v>
      </c>
      <c r="H25" s="10">
        <f t="shared" ca="1" si="5"/>
        <v>1</v>
      </c>
    </row>
    <row r="26" spans="1:8" x14ac:dyDescent="0.25">
      <c r="A26" s="11" t="s">
        <v>158</v>
      </c>
      <c r="B26" s="11" t="s">
        <v>159</v>
      </c>
      <c r="C26" s="11" t="str">
        <f t="shared" ca="1" si="0"/>
        <v>{8cb147a0-844a-42f7-9bf1-048c13ab8da5}</v>
      </c>
      <c r="D26" s="11" t="str">
        <f t="shared" si="1"/>
        <v>ETW_Provider</v>
      </c>
      <c r="E26" s="11" t="str">
        <f t="shared" si="2"/>
        <v>$C$4</v>
      </c>
      <c r="F26" s="10">
        <f t="shared" ca="1" si="3"/>
        <v>1</v>
      </c>
      <c r="G26" s="10">
        <f t="shared" ca="1" si="4"/>
        <v>1</v>
      </c>
      <c r="H26" s="10">
        <f t="shared" ca="1" si="5"/>
        <v>1</v>
      </c>
    </row>
    <row r="27" spans="1:8" x14ac:dyDescent="0.25">
      <c r="A27" s="11" t="s">
        <v>160</v>
      </c>
      <c r="B27" s="11" t="s">
        <v>161</v>
      </c>
      <c r="C27" s="11" t="str">
        <f t="shared" ca="1" si="0"/>
        <v>DAVIDAGRAY_CDECLVSPASCAL_STOPLEAK</v>
      </c>
      <c r="D27" s="11" t="str">
        <f t="shared" si="1"/>
        <v>ETW_Provider</v>
      </c>
      <c r="E27" s="11" t="str">
        <f t="shared" si="2"/>
        <v>$C$3</v>
      </c>
      <c r="F27" s="10">
        <f t="shared" ca="1" si="3"/>
        <v>1</v>
      </c>
      <c r="G27" s="10">
        <f t="shared" ca="1" si="4"/>
        <v>1</v>
      </c>
      <c r="H27" s="10">
        <f t="shared" ca="1" si="5"/>
        <v>1</v>
      </c>
    </row>
    <row r="28" spans="1:8" x14ac:dyDescent="0.25">
      <c r="A28" s="11" t="s">
        <v>162</v>
      </c>
      <c r="B28" s="11" t="s">
        <v>163</v>
      </c>
      <c r="C28" s="11">
        <f t="shared" ca="1" si="0"/>
        <v>21</v>
      </c>
      <c r="D28" s="11" t="str">
        <f t="shared" si="1"/>
        <v>ETW Event Prefixes</v>
      </c>
      <c r="E28" s="11" t="str">
        <f t="shared" si="2"/>
        <v>$B$2</v>
      </c>
      <c r="F28" s="10">
        <f t="shared" ca="1" si="3"/>
        <v>1</v>
      </c>
      <c r="G28" s="10">
        <f t="shared" ca="1" si="4"/>
        <v>1</v>
      </c>
      <c r="H28" s="10">
        <f t="shared" ca="1" si="5"/>
        <v>1</v>
      </c>
    </row>
    <row r="29" spans="1:8" x14ac:dyDescent="0.25">
      <c r="A29" s="11" t="s">
        <v>164</v>
      </c>
      <c r="B29" s="11" t="s">
        <v>165</v>
      </c>
      <c r="C29" s="11" t="str">
        <f t="shared" ca="1" si="0"/>
        <v xml:space="preserve">Register Data Block: </v>
      </c>
      <c r="D29" s="11" t="str">
        <f t="shared" si="1"/>
        <v>ETW Event Prefixes</v>
      </c>
      <c r="E29" s="11" t="str">
        <f t="shared" si="2"/>
        <v>$A$2</v>
      </c>
      <c r="F29" s="10">
        <f t="shared" ca="1" si="3"/>
        <v>1</v>
      </c>
      <c r="G29" s="10">
        <f t="shared" ca="1" si="4"/>
        <v>1</v>
      </c>
      <c r="H29" s="10">
        <f t="shared" ca="1" si="5"/>
        <v>1</v>
      </c>
    </row>
    <row r="30" spans="1:8" x14ac:dyDescent="0.25">
      <c r="A30" s="11" t="s">
        <v>44</v>
      </c>
      <c r="B30" s="11" t="s">
        <v>47</v>
      </c>
      <c r="C30" s="11">
        <f t="shared" ca="1" si="0"/>
        <v>16</v>
      </c>
      <c r="D30" s="11" t="str">
        <f t="shared" si="1"/>
        <v>SYSTEMTIME Structure</v>
      </c>
      <c r="E30" s="11" t="str">
        <f t="shared" si="2"/>
        <v>$F$12</v>
      </c>
      <c r="F30" s="10">
        <f t="shared" ca="1" si="3"/>
        <v>1</v>
      </c>
      <c r="G30" s="10">
        <f t="shared" ca="1" si="4"/>
        <v>1</v>
      </c>
      <c r="H30" s="10">
        <f t="shared" ca="1" si="5"/>
        <v>1</v>
      </c>
    </row>
    <row r="31" spans="1:8" x14ac:dyDescent="0.25">
      <c r="A31" s="11" t="s">
        <v>166</v>
      </c>
      <c r="B31" s="11" t="s">
        <v>167</v>
      </c>
      <c r="C31" s="11" t="str">
        <f t="shared" ref="C31:C70" ca="1" si="6">IF(LEN($A31)&gt;0,IFERROR(CELL("contents",OFFSET(INDIRECT($A31),0,0)),MID(B31,3,LEN(B31)-3)),"")</f>
        <v>Activity Tracing</v>
      </c>
      <c r="D31" s="11" t="str">
        <f t="shared" si="1"/>
        <v>ETW_Provider</v>
      </c>
      <c r="E31" s="11" t="str">
        <f t="shared" si="2"/>
        <v>$C$8</v>
      </c>
      <c r="F31" s="10">
        <f t="shared" ca="1" si="3"/>
        <v>1</v>
      </c>
      <c r="G31" s="10">
        <f t="shared" ca="1" si="4"/>
        <v>1</v>
      </c>
      <c r="H31" s="10">
        <f t="shared" ref="H31:H70" ca="1" si="7">IF(LEN($A31)&gt;0,IFERROR(F31*G31,""),"")</f>
        <v>1</v>
      </c>
    </row>
    <row r="32" spans="1:8" x14ac:dyDescent="0.25">
      <c r="A32" s="11"/>
      <c r="B32" s="11"/>
      <c r="C32" s="11" t="str">
        <f t="shared" ca="1" si="6"/>
        <v/>
      </c>
      <c r="D32" s="11" t="str">
        <f t="shared" si="1"/>
        <v/>
      </c>
      <c r="E32" s="11" t="str">
        <f t="shared" si="2"/>
        <v/>
      </c>
      <c r="F32" s="10" t="str">
        <f t="shared" ca="1" si="3"/>
        <v/>
      </c>
      <c r="G32" s="10" t="str">
        <f t="shared" ca="1" si="4"/>
        <v/>
      </c>
      <c r="H32" s="10" t="str">
        <f t="shared" si="7"/>
        <v/>
      </c>
    </row>
    <row r="33" spans="1:8" x14ac:dyDescent="0.25">
      <c r="A33" s="11"/>
      <c r="B33" s="11"/>
      <c r="C33" s="11" t="str">
        <f t="shared" ca="1" si="6"/>
        <v/>
      </c>
      <c r="D33" s="11" t="str">
        <f t="shared" si="1"/>
        <v/>
      </c>
      <c r="E33" s="11" t="str">
        <f t="shared" si="2"/>
        <v/>
      </c>
      <c r="F33" s="10" t="str">
        <f t="shared" ca="1" si="3"/>
        <v/>
      </c>
      <c r="G33" s="10" t="str">
        <f t="shared" ca="1" si="4"/>
        <v/>
      </c>
      <c r="H33" s="10" t="str">
        <f t="shared" si="7"/>
        <v/>
      </c>
    </row>
    <row r="34" spans="1:8" x14ac:dyDescent="0.25">
      <c r="A34" s="11"/>
      <c r="B34" s="11"/>
      <c r="C34" s="11" t="str">
        <f t="shared" ca="1" si="6"/>
        <v/>
      </c>
      <c r="D34" s="11" t="str">
        <f t="shared" si="1"/>
        <v/>
      </c>
      <c r="E34" s="11" t="str">
        <f t="shared" si="2"/>
        <v/>
      </c>
      <c r="F34" s="10" t="str">
        <f t="shared" ca="1" si="3"/>
        <v/>
      </c>
      <c r="G34" s="10" t="str">
        <f t="shared" ca="1" si="4"/>
        <v/>
      </c>
      <c r="H34" s="10" t="str">
        <f t="shared" si="7"/>
        <v/>
      </c>
    </row>
    <row r="35" spans="1:8" x14ac:dyDescent="0.25">
      <c r="A35" s="11"/>
      <c r="B35" s="11"/>
      <c r="C35" s="11" t="str">
        <f t="shared" ca="1" si="6"/>
        <v/>
      </c>
      <c r="D35" s="11" t="str">
        <f t="shared" si="1"/>
        <v/>
      </c>
      <c r="E35" s="11" t="str">
        <f t="shared" si="2"/>
        <v/>
      </c>
      <c r="F35" s="10" t="str">
        <f t="shared" ca="1" si="3"/>
        <v/>
      </c>
      <c r="G35" s="10" t="str">
        <f t="shared" ca="1" si="4"/>
        <v/>
      </c>
      <c r="H35" s="10" t="str">
        <f t="shared" si="7"/>
        <v/>
      </c>
    </row>
    <row r="36" spans="1:8" x14ac:dyDescent="0.25">
      <c r="A36" s="11"/>
      <c r="B36" s="11"/>
      <c r="C36" s="11" t="str">
        <f t="shared" ca="1" si="6"/>
        <v/>
      </c>
      <c r="D36" s="11" t="str">
        <f t="shared" si="1"/>
        <v/>
      </c>
      <c r="E36" s="11" t="str">
        <f t="shared" si="2"/>
        <v/>
      </c>
      <c r="F36" s="10" t="str">
        <f t="shared" ca="1" si="3"/>
        <v/>
      </c>
      <c r="G36" s="10" t="str">
        <f t="shared" ca="1" si="4"/>
        <v/>
      </c>
      <c r="H36" s="10" t="str">
        <f t="shared" si="7"/>
        <v/>
      </c>
    </row>
    <row r="37" spans="1:8" x14ac:dyDescent="0.25">
      <c r="A37" s="11"/>
      <c r="B37" s="11"/>
      <c r="C37" s="11" t="str">
        <f t="shared" ca="1" si="6"/>
        <v/>
      </c>
      <c r="D37" s="11" t="str">
        <f t="shared" si="1"/>
        <v/>
      </c>
      <c r="E37" s="11" t="str">
        <f t="shared" si="2"/>
        <v/>
      </c>
      <c r="F37" s="10" t="str">
        <f t="shared" ca="1" si="3"/>
        <v/>
      </c>
      <c r="G37" s="10" t="str">
        <f t="shared" ca="1" si="4"/>
        <v/>
      </c>
      <c r="H37" s="10" t="str">
        <f t="shared" si="7"/>
        <v/>
      </c>
    </row>
    <row r="38" spans="1:8" x14ac:dyDescent="0.25">
      <c r="A38" s="11"/>
      <c r="B38" s="11"/>
      <c r="C38" s="11" t="str">
        <f t="shared" ca="1" si="6"/>
        <v/>
      </c>
      <c r="D38" s="11" t="str">
        <f t="shared" si="1"/>
        <v/>
      </c>
      <c r="E38" s="11" t="str">
        <f t="shared" si="2"/>
        <v/>
      </c>
      <c r="F38" s="10" t="str">
        <f t="shared" ca="1" si="3"/>
        <v/>
      </c>
      <c r="G38" s="10" t="str">
        <f t="shared" ca="1" si="4"/>
        <v/>
      </c>
      <c r="H38" s="10" t="str">
        <f t="shared" si="7"/>
        <v/>
      </c>
    </row>
    <row r="39" spans="1:8" x14ac:dyDescent="0.25">
      <c r="A39" s="11"/>
      <c r="B39" s="11"/>
      <c r="C39" s="11" t="str">
        <f t="shared" ca="1" si="6"/>
        <v/>
      </c>
      <c r="D39" s="11" t="str">
        <f t="shared" si="1"/>
        <v/>
      </c>
      <c r="E39" s="11" t="str">
        <f t="shared" si="2"/>
        <v/>
      </c>
      <c r="F39" s="10" t="str">
        <f t="shared" ca="1" si="3"/>
        <v/>
      </c>
      <c r="G39" s="10" t="str">
        <f t="shared" ca="1" si="4"/>
        <v/>
      </c>
      <c r="H39" s="10" t="str">
        <f t="shared" si="7"/>
        <v/>
      </c>
    </row>
    <row r="40" spans="1:8" x14ac:dyDescent="0.25">
      <c r="A40" s="11"/>
      <c r="B40" s="11"/>
      <c r="C40" s="11" t="str">
        <f t="shared" ca="1" si="6"/>
        <v/>
      </c>
      <c r="D40" s="11" t="str">
        <f t="shared" si="1"/>
        <v/>
      </c>
      <c r="E40" s="11" t="str">
        <f t="shared" si="2"/>
        <v/>
      </c>
      <c r="F40" s="10" t="str">
        <f t="shared" ca="1" si="3"/>
        <v/>
      </c>
      <c r="G40" s="10" t="str">
        <f t="shared" ca="1" si="4"/>
        <v/>
      </c>
      <c r="H40" s="10" t="str">
        <f t="shared" si="7"/>
        <v/>
      </c>
    </row>
    <row r="41" spans="1:8" x14ac:dyDescent="0.25">
      <c r="A41" s="11"/>
      <c r="B41" s="11"/>
      <c r="C41" s="11" t="str">
        <f t="shared" ca="1" si="6"/>
        <v/>
      </c>
      <c r="D41" s="11" t="str">
        <f t="shared" si="1"/>
        <v/>
      </c>
      <c r="E41" s="11" t="str">
        <f t="shared" si="2"/>
        <v/>
      </c>
      <c r="F41" s="10" t="str">
        <f t="shared" ca="1" si="3"/>
        <v/>
      </c>
      <c r="G41" s="10" t="str">
        <f t="shared" ca="1" si="4"/>
        <v/>
      </c>
      <c r="H41" s="10" t="str">
        <f t="shared" si="7"/>
        <v/>
      </c>
    </row>
    <row r="42" spans="1:8" x14ac:dyDescent="0.25">
      <c r="A42" s="11"/>
      <c r="B42" s="11"/>
      <c r="C42" s="11" t="str">
        <f t="shared" ca="1" si="6"/>
        <v/>
      </c>
      <c r="D42" s="11" t="str">
        <f t="shared" si="1"/>
        <v/>
      </c>
      <c r="E42" s="11" t="str">
        <f t="shared" si="2"/>
        <v/>
      </c>
      <c r="F42" s="10" t="str">
        <f t="shared" ca="1" si="3"/>
        <v/>
      </c>
      <c r="G42" s="10" t="str">
        <f t="shared" ca="1" si="4"/>
        <v/>
      </c>
      <c r="H42" s="10" t="str">
        <f t="shared" si="7"/>
        <v/>
      </c>
    </row>
    <row r="43" spans="1:8" x14ac:dyDescent="0.25">
      <c r="A43" s="11"/>
      <c r="B43" s="11"/>
      <c r="C43" s="11" t="str">
        <f t="shared" ca="1" si="6"/>
        <v/>
      </c>
      <c r="D43" s="11" t="str">
        <f t="shared" si="1"/>
        <v/>
      </c>
      <c r="E43" s="11" t="str">
        <f t="shared" si="2"/>
        <v/>
      </c>
      <c r="F43" s="10" t="str">
        <f t="shared" ca="1" si="3"/>
        <v/>
      </c>
      <c r="G43" s="10" t="str">
        <f t="shared" ca="1" si="4"/>
        <v/>
      </c>
      <c r="H43" s="10" t="str">
        <f t="shared" si="7"/>
        <v/>
      </c>
    </row>
    <row r="44" spans="1:8" x14ac:dyDescent="0.25">
      <c r="A44" s="11"/>
      <c r="B44" s="11"/>
      <c r="C44" s="11" t="str">
        <f t="shared" ca="1" si="6"/>
        <v/>
      </c>
      <c r="D44" s="11" t="str">
        <f t="shared" si="1"/>
        <v/>
      </c>
      <c r="E44" s="11" t="str">
        <f t="shared" si="2"/>
        <v/>
      </c>
      <c r="F44" s="10" t="str">
        <f t="shared" ca="1" si="3"/>
        <v/>
      </c>
      <c r="G44" s="10" t="str">
        <f t="shared" ca="1" si="4"/>
        <v/>
      </c>
      <c r="H44" s="10" t="str">
        <f t="shared" si="7"/>
        <v/>
      </c>
    </row>
    <row r="45" spans="1:8" x14ac:dyDescent="0.25">
      <c r="A45" s="11"/>
      <c r="B45" s="11"/>
      <c r="C45" s="11" t="str">
        <f t="shared" ca="1" si="6"/>
        <v/>
      </c>
      <c r="D45" s="11" t="str">
        <f t="shared" si="1"/>
        <v/>
      </c>
      <c r="E45" s="11" t="str">
        <f t="shared" si="2"/>
        <v/>
      </c>
      <c r="F45" s="10" t="str">
        <f t="shared" ca="1" si="3"/>
        <v/>
      </c>
      <c r="G45" s="10" t="str">
        <f t="shared" ca="1" si="4"/>
        <v/>
      </c>
      <c r="H45" s="10" t="str">
        <f t="shared" si="7"/>
        <v/>
      </c>
    </row>
    <row r="46" spans="1:8" x14ac:dyDescent="0.25">
      <c r="A46" s="11"/>
      <c r="B46" s="11"/>
      <c r="C46" s="11" t="str">
        <f t="shared" ca="1" si="6"/>
        <v/>
      </c>
      <c r="D46" s="11" t="str">
        <f t="shared" si="1"/>
        <v/>
      </c>
      <c r="E46" s="11" t="str">
        <f t="shared" si="2"/>
        <v/>
      </c>
      <c r="F46" s="10" t="str">
        <f t="shared" ca="1" si="3"/>
        <v/>
      </c>
      <c r="G46" s="10" t="str">
        <f t="shared" ca="1" si="4"/>
        <v/>
      </c>
      <c r="H46" s="10" t="str">
        <f t="shared" si="7"/>
        <v/>
      </c>
    </row>
    <row r="47" spans="1:8" x14ac:dyDescent="0.25">
      <c r="A47" s="11"/>
      <c r="B47" s="11"/>
      <c r="C47" s="11" t="str">
        <f t="shared" ca="1" si="6"/>
        <v/>
      </c>
      <c r="D47" s="11" t="str">
        <f t="shared" si="1"/>
        <v/>
      </c>
      <c r="E47" s="11" t="str">
        <f t="shared" si="2"/>
        <v/>
      </c>
      <c r="F47" s="10" t="str">
        <f t="shared" ca="1" si="3"/>
        <v/>
      </c>
      <c r="G47" s="10" t="str">
        <f t="shared" ca="1" si="4"/>
        <v/>
      </c>
      <c r="H47" s="10" t="str">
        <f t="shared" si="7"/>
        <v/>
      </c>
    </row>
    <row r="48" spans="1:8" x14ac:dyDescent="0.25">
      <c r="A48" s="11"/>
      <c r="B48" s="11"/>
      <c r="C48" s="11" t="str">
        <f t="shared" ca="1" si="6"/>
        <v/>
      </c>
      <c r="D48" s="11" t="str">
        <f t="shared" si="1"/>
        <v/>
      </c>
      <c r="E48" s="11" t="str">
        <f t="shared" si="2"/>
        <v/>
      </c>
      <c r="F48" s="10" t="str">
        <f t="shared" ca="1" si="3"/>
        <v/>
      </c>
      <c r="G48" s="10" t="str">
        <f t="shared" ca="1" si="4"/>
        <v/>
      </c>
      <c r="H48" s="10" t="str">
        <f t="shared" si="7"/>
        <v/>
      </c>
    </row>
    <row r="49" spans="1:8" x14ac:dyDescent="0.25">
      <c r="A49" s="11"/>
      <c r="B49" s="11"/>
      <c r="C49" s="11" t="str">
        <f t="shared" ca="1" si="6"/>
        <v/>
      </c>
      <c r="D49" s="11" t="str">
        <f t="shared" si="1"/>
        <v/>
      </c>
      <c r="E49" s="11" t="str">
        <f t="shared" si="2"/>
        <v/>
      </c>
      <c r="F49" s="10" t="str">
        <f t="shared" ca="1" si="3"/>
        <v/>
      </c>
      <c r="G49" s="10" t="str">
        <f t="shared" ca="1" si="4"/>
        <v/>
      </c>
      <c r="H49" s="10" t="str">
        <f t="shared" si="7"/>
        <v/>
      </c>
    </row>
    <row r="50" spans="1:8" x14ac:dyDescent="0.25">
      <c r="A50" s="11"/>
      <c r="B50" s="11"/>
      <c r="C50" s="11" t="str">
        <f t="shared" ca="1" si="6"/>
        <v/>
      </c>
      <c r="D50" s="11" t="str">
        <f t="shared" si="1"/>
        <v/>
      </c>
      <c r="E50" s="11" t="str">
        <f t="shared" si="2"/>
        <v/>
      </c>
      <c r="F50" s="10" t="str">
        <f t="shared" ca="1" si="3"/>
        <v/>
      </c>
      <c r="G50" s="10" t="str">
        <f t="shared" ca="1" si="4"/>
        <v/>
      </c>
      <c r="H50" s="10" t="str">
        <f t="shared" si="7"/>
        <v/>
      </c>
    </row>
    <row r="51" spans="1:8" x14ac:dyDescent="0.25">
      <c r="A51" s="11"/>
      <c r="B51" s="11"/>
      <c r="C51" s="11" t="str">
        <f t="shared" ca="1" si="6"/>
        <v/>
      </c>
      <c r="D51" s="11" t="str">
        <f t="shared" si="1"/>
        <v/>
      </c>
      <c r="E51" s="11" t="str">
        <f t="shared" si="2"/>
        <v/>
      </c>
      <c r="F51" s="10" t="str">
        <f t="shared" ca="1" si="3"/>
        <v/>
      </c>
      <c r="G51" s="10" t="str">
        <f t="shared" ca="1" si="4"/>
        <v/>
      </c>
      <c r="H51" s="10" t="str">
        <f t="shared" si="7"/>
        <v/>
      </c>
    </row>
    <row r="52" spans="1:8" x14ac:dyDescent="0.25">
      <c r="A52" s="11"/>
      <c r="B52" s="11"/>
      <c r="C52" s="11" t="str">
        <f t="shared" ca="1" si="6"/>
        <v/>
      </c>
      <c r="D52" s="11" t="str">
        <f t="shared" si="1"/>
        <v/>
      </c>
      <c r="E52" s="11" t="str">
        <f t="shared" si="2"/>
        <v/>
      </c>
      <c r="F52" s="10" t="str">
        <f t="shared" ca="1" si="3"/>
        <v/>
      </c>
      <c r="G52" s="10" t="str">
        <f t="shared" ca="1" si="4"/>
        <v/>
      </c>
      <c r="H52" s="10" t="str">
        <f t="shared" si="7"/>
        <v/>
      </c>
    </row>
    <row r="53" spans="1:8" x14ac:dyDescent="0.25">
      <c r="A53" s="11"/>
      <c r="B53" s="11"/>
      <c r="C53" s="11" t="str">
        <f t="shared" ca="1" si="6"/>
        <v/>
      </c>
      <c r="D53" s="11" t="str">
        <f t="shared" si="1"/>
        <v/>
      </c>
      <c r="E53" s="11" t="str">
        <f t="shared" si="2"/>
        <v/>
      </c>
      <c r="F53" s="10" t="str">
        <f t="shared" ca="1" si="3"/>
        <v/>
      </c>
      <c r="G53" s="10" t="str">
        <f t="shared" ca="1" si="4"/>
        <v/>
      </c>
      <c r="H53" s="10" t="str">
        <f t="shared" si="7"/>
        <v/>
      </c>
    </row>
    <row r="54" spans="1:8" x14ac:dyDescent="0.25">
      <c r="A54" s="11"/>
      <c r="B54" s="11"/>
      <c r="C54" s="11" t="str">
        <f t="shared" ca="1" si="6"/>
        <v/>
      </c>
      <c r="D54" s="11" t="str">
        <f t="shared" si="1"/>
        <v/>
      </c>
      <c r="E54" s="11" t="str">
        <f t="shared" si="2"/>
        <v/>
      </c>
      <c r="F54" s="10" t="str">
        <f t="shared" ca="1" si="3"/>
        <v/>
      </c>
      <c r="G54" s="10" t="str">
        <f t="shared" ca="1" si="4"/>
        <v/>
      </c>
      <c r="H54" s="10" t="str">
        <f t="shared" si="7"/>
        <v/>
      </c>
    </row>
    <row r="55" spans="1:8" x14ac:dyDescent="0.25">
      <c r="A55" s="11"/>
      <c r="B55" s="11"/>
      <c r="C55" s="11" t="str">
        <f t="shared" ca="1" si="6"/>
        <v/>
      </c>
      <c r="D55" s="11" t="str">
        <f t="shared" si="1"/>
        <v/>
      </c>
      <c r="E55" s="11" t="str">
        <f t="shared" si="2"/>
        <v/>
      </c>
      <c r="F55" s="10" t="str">
        <f t="shared" ca="1" si="3"/>
        <v/>
      </c>
      <c r="G55" s="10" t="str">
        <f t="shared" ca="1" si="4"/>
        <v/>
      </c>
      <c r="H55" s="10" t="str">
        <f t="shared" si="7"/>
        <v/>
      </c>
    </row>
    <row r="56" spans="1:8" x14ac:dyDescent="0.25">
      <c r="A56" s="11"/>
      <c r="B56" s="11"/>
      <c r="C56" s="11" t="str">
        <f t="shared" ca="1" si="6"/>
        <v/>
      </c>
      <c r="D56" s="11" t="str">
        <f t="shared" si="1"/>
        <v/>
      </c>
      <c r="E56" s="11" t="str">
        <f t="shared" si="2"/>
        <v/>
      </c>
      <c r="F56" s="10" t="str">
        <f t="shared" ca="1" si="3"/>
        <v/>
      </c>
      <c r="G56" s="10" t="str">
        <f t="shared" ca="1" si="4"/>
        <v/>
      </c>
      <c r="H56" s="10" t="str">
        <f t="shared" si="7"/>
        <v/>
      </c>
    </row>
    <row r="57" spans="1:8" x14ac:dyDescent="0.25">
      <c r="A57" s="11"/>
      <c r="B57" s="11"/>
      <c r="C57" s="11" t="str">
        <f t="shared" ca="1" si="6"/>
        <v/>
      </c>
      <c r="D57" s="11" t="str">
        <f t="shared" si="1"/>
        <v/>
      </c>
      <c r="E57" s="11" t="str">
        <f t="shared" si="2"/>
        <v/>
      </c>
      <c r="F57" s="10" t="str">
        <f t="shared" ca="1" si="3"/>
        <v/>
      </c>
      <c r="G57" s="10" t="str">
        <f t="shared" ca="1" si="4"/>
        <v/>
      </c>
      <c r="H57" s="10" t="str">
        <f t="shared" si="7"/>
        <v/>
      </c>
    </row>
    <row r="58" spans="1:8" x14ac:dyDescent="0.25">
      <c r="A58" s="11"/>
      <c r="B58" s="11"/>
      <c r="C58" s="11" t="str">
        <f t="shared" ca="1" si="6"/>
        <v/>
      </c>
      <c r="D58" s="11" t="str">
        <f t="shared" si="1"/>
        <v/>
      </c>
      <c r="E58" s="11" t="str">
        <f t="shared" si="2"/>
        <v/>
      </c>
      <c r="F58" s="10" t="str">
        <f t="shared" ca="1" si="3"/>
        <v/>
      </c>
      <c r="G58" s="10" t="str">
        <f t="shared" ca="1" si="4"/>
        <v/>
      </c>
      <c r="H58" s="10" t="str">
        <f t="shared" si="7"/>
        <v/>
      </c>
    </row>
    <row r="59" spans="1:8" x14ac:dyDescent="0.25">
      <c r="A59" s="11"/>
      <c r="B59" s="11"/>
      <c r="C59" s="11" t="str">
        <f t="shared" ca="1" si="6"/>
        <v/>
      </c>
      <c r="D59" s="11" t="str">
        <f t="shared" si="1"/>
        <v/>
      </c>
      <c r="E59" s="11" t="str">
        <f t="shared" si="2"/>
        <v/>
      </c>
      <c r="F59" s="10" t="str">
        <f t="shared" ca="1" si="3"/>
        <v/>
      </c>
      <c r="G59" s="10" t="str">
        <f t="shared" ca="1" si="4"/>
        <v/>
      </c>
      <c r="H59" s="10" t="str">
        <f t="shared" si="7"/>
        <v/>
      </c>
    </row>
    <row r="60" spans="1:8" x14ac:dyDescent="0.25">
      <c r="A60" s="11"/>
      <c r="B60" s="11"/>
      <c r="C60" s="11" t="str">
        <f t="shared" ca="1" si="6"/>
        <v/>
      </c>
      <c r="D60" s="11" t="str">
        <f t="shared" si="1"/>
        <v/>
      </c>
      <c r="E60" s="11" t="str">
        <f t="shared" si="2"/>
        <v/>
      </c>
      <c r="F60" s="10" t="str">
        <f t="shared" ca="1" si="3"/>
        <v/>
      </c>
      <c r="G60" s="10" t="str">
        <f t="shared" ca="1" si="4"/>
        <v/>
      </c>
      <c r="H60" s="10" t="str">
        <f t="shared" si="7"/>
        <v/>
      </c>
    </row>
    <row r="61" spans="1:8" x14ac:dyDescent="0.25">
      <c r="A61" s="11"/>
      <c r="B61" s="11"/>
      <c r="C61" s="11" t="str">
        <f t="shared" ca="1" si="6"/>
        <v/>
      </c>
      <c r="D61" s="11" t="str">
        <f t="shared" si="1"/>
        <v/>
      </c>
      <c r="E61" s="11" t="str">
        <f t="shared" si="2"/>
        <v/>
      </c>
      <c r="F61" s="10" t="str">
        <f t="shared" ca="1" si="3"/>
        <v/>
      </c>
      <c r="G61" s="10" t="str">
        <f t="shared" ca="1" si="4"/>
        <v/>
      </c>
      <c r="H61" s="10" t="str">
        <f t="shared" si="7"/>
        <v/>
      </c>
    </row>
    <row r="62" spans="1:8" x14ac:dyDescent="0.25">
      <c r="A62" s="11"/>
      <c r="B62" s="11"/>
      <c r="C62" s="11" t="str">
        <f t="shared" ca="1" si="6"/>
        <v/>
      </c>
      <c r="D62" s="11" t="str">
        <f t="shared" si="1"/>
        <v/>
      </c>
      <c r="E62" s="11" t="str">
        <f t="shared" si="2"/>
        <v/>
      </c>
      <c r="F62" s="10" t="str">
        <f t="shared" ca="1" si="3"/>
        <v/>
      </c>
      <c r="G62" s="10" t="str">
        <f t="shared" ca="1" si="4"/>
        <v/>
      </c>
      <c r="H62" s="10" t="str">
        <f t="shared" si="7"/>
        <v/>
      </c>
    </row>
    <row r="63" spans="1:8" x14ac:dyDescent="0.25">
      <c r="A63" s="11"/>
      <c r="B63" s="11"/>
      <c r="C63" s="11" t="str">
        <f t="shared" ca="1" si="6"/>
        <v/>
      </c>
      <c r="D63" s="11" t="str">
        <f t="shared" si="1"/>
        <v/>
      </c>
      <c r="E63" s="11" t="str">
        <f t="shared" si="2"/>
        <v/>
      </c>
      <c r="F63" s="10" t="str">
        <f t="shared" ca="1" si="3"/>
        <v/>
      </c>
      <c r="G63" s="10" t="str">
        <f t="shared" ca="1" si="4"/>
        <v/>
      </c>
      <c r="H63" s="10" t="str">
        <f t="shared" si="7"/>
        <v/>
      </c>
    </row>
    <row r="64" spans="1:8" x14ac:dyDescent="0.25">
      <c r="A64" s="11"/>
      <c r="B64" s="11"/>
      <c r="C64" s="11" t="str">
        <f t="shared" ca="1" si="6"/>
        <v/>
      </c>
      <c r="D64" s="11" t="str">
        <f t="shared" si="1"/>
        <v/>
      </c>
      <c r="E64" s="11" t="str">
        <f t="shared" si="2"/>
        <v/>
      </c>
      <c r="F64" s="10" t="str">
        <f t="shared" ca="1" si="3"/>
        <v/>
      </c>
      <c r="G64" s="10" t="str">
        <f t="shared" ca="1" si="4"/>
        <v/>
      </c>
      <c r="H64" s="10" t="str">
        <f t="shared" si="7"/>
        <v/>
      </c>
    </row>
    <row r="65" spans="1:8" x14ac:dyDescent="0.25">
      <c r="A65" s="11"/>
      <c r="B65" s="11"/>
      <c r="C65" s="11" t="str">
        <f t="shared" ca="1" si="6"/>
        <v/>
      </c>
      <c r="D65" s="11" t="str">
        <f t="shared" si="1"/>
        <v/>
      </c>
      <c r="E65" s="11" t="str">
        <f t="shared" si="2"/>
        <v/>
      </c>
      <c r="F65" s="10" t="str">
        <f t="shared" ca="1" si="3"/>
        <v/>
      </c>
      <c r="G65" s="10" t="str">
        <f t="shared" ca="1" si="4"/>
        <v/>
      </c>
      <c r="H65" s="10" t="str">
        <f t="shared" si="7"/>
        <v/>
      </c>
    </row>
    <row r="66" spans="1:8" x14ac:dyDescent="0.25">
      <c r="A66" s="11"/>
      <c r="B66" s="11"/>
      <c r="C66" s="11" t="str">
        <f t="shared" ca="1" si="6"/>
        <v/>
      </c>
      <c r="D66" s="11" t="str">
        <f t="shared" ref="D66:D72" si="8">IF(LEN($B66)&gt;0,IFERROR(SUBSTITUTE(MID($B66,2,FIND("!",$B66)-2),"'",""),""),"")</f>
        <v/>
      </c>
      <c r="E66" s="11" t="str">
        <f t="shared" ref="E66:E72" si="9">IF(LEN($B66)&gt;0,IFERROR(RIGHT($B66,LEN($B66)-FIND("!",$B66)),""),"")</f>
        <v/>
      </c>
      <c r="F66" s="10" t="str">
        <f t="shared" ref="F66:F72" ca="1" si="10">IF(LEN($A66)&gt;0,IFERROR(ROWS(INDIRECT($A66)),""),"")</f>
        <v/>
      </c>
      <c r="G66" s="10" t="str">
        <f t="shared" ref="G66:G72" ca="1" si="11">IF(LEN($A66)&gt;0,IFERROR(COLUMNS(INDIRECT($A66)),""),"")</f>
        <v/>
      </c>
      <c r="H66" s="10" t="str">
        <f t="shared" si="7"/>
        <v/>
      </c>
    </row>
    <row r="67" spans="1:8" x14ac:dyDescent="0.25">
      <c r="A67" s="11"/>
      <c r="B67" s="11"/>
      <c r="C67" s="11" t="str">
        <f t="shared" ca="1" si="6"/>
        <v/>
      </c>
      <c r="D67" s="11" t="str">
        <f t="shared" si="8"/>
        <v/>
      </c>
      <c r="E67" s="11" t="str">
        <f t="shared" si="9"/>
        <v/>
      </c>
      <c r="F67" s="10" t="str">
        <f t="shared" ca="1" si="10"/>
        <v/>
      </c>
      <c r="G67" s="10" t="str">
        <f t="shared" ca="1" si="11"/>
        <v/>
      </c>
      <c r="H67" s="10" t="str">
        <f t="shared" si="7"/>
        <v/>
      </c>
    </row>
    <row r="68" spans="1:8" x14ac:dyDescent="0.25">
      <c r="A68" s="11"/>
      <c r="B68" s="11"/>
      <c r="C68" s="11" t="str">
        <f t="shared" ca="1" si="6"/>
        <v/>
      </c>
      <c r="D68" s="11" t="str">
        <f t="shared" si="8"/>
        <v/>
      </c>
      <c r="E68" s="11" t="str">
        <f t="shared" si="9"/>
        <v/>
      </c>
      <c r="F68" s="10" t="str">
        <f t="shared" ca="1" si="10"/>
        <v/>
      </c>
      <c r="G68" s="10" t="str">
        <f t="shared" ca="1" si="11"/>
        <v/>
      </c>
      <c r="H68" s="10" t="str">
        <f t="shared" si="7"/>
        <v/>
      </c>
    </row>
    <row r="69" spans="1:8" x14ac:dyDescent="0.25">
      <c r="A69" s="11"/>
      <c r="B69" s="11"/>
      <c r="C69" s="11" t="str">
        <f t="shared" ca="1" si="6"/>
        <v/>
      </c>
      <c r="D69" s="11" t="str">
        <f t="shared" si="8"/>
        <v/>
      </c>
      <c r="E69" s="11" t="str">
        <f t="shared" si="9"/>
        <v/>
      </c>
      <c r="F69" s="10" t="str">
        <f t="shared" ca="1" si="10"/>
        <v/>
      </c>
      <c r="G69" s="10" t="str">
        <f t="shared" ca="1" si="11"/>
        <v/>
      </c>
      <c r="H69" s="10" t="str">
        <f t="shared" si="7"/>
        <v/>
      </c>
    </row>
    <row r="70" spans="1:8" x14ac:dyDescent="0.25">
      <c r="A70" s="11"/>
      <c r="B70" s="11"/>
      <c r="C70" s="11" t="str">
        <f t="shared" ca="1" si="6"/>
        <v/>
      </c>
      <c r="D70" s="11" t="str">
        <f t="shared" si="8"/>
        <v/>
      </c>
      <c r="E70" s="11" t="str">
        <f t="shared" si="9"/>
        <v/>
      </c>
      <c r="F70" s="10" t="str">
        <f t="shared" ca="1" si="10"/>
        <v/>
      </c>
      <c r="G70" s="10" t="str">
        <f t="shared" ca="1" si="11"/>
        <v/>
      </c>
      <c r="H70" s="10" t="str">
        <f t="shared" si="7"/>
        <v/>
      </c>
    </row>
    <row r="71" spans="1:8" x14ac:dyDescent="0.25">
      <c r="A71" s="11"/>
      <c r="B71" s="11"/>
      <c r="C71" s="11" t="str">
        <f t="shared" ref="C71:C72" ca="1" si="12">IF(LEN($A71)&gt;0,IFERROR(CELL("contents",OFFSET(INDIRECT($A71),0,0)),MID(B71,3,LEN(B71)-3)),"")</f>
        <v/>
      </c>
      <c r="D71" s="11" t="str">
        <f t="shared" si="8"/>
        <v/>
      </c>
      <c r="E71" s="11" t="str">
        <f t="shared" si="9"/>
        <v/>
      </c>
      <c r="F71" s="10" t="str">
        <f t="shared" ca="1" si="10"/>
        <v/>
      </c>
      <c r="G71" s="10" t="str">
        <f t="shared" ca="1" si="11"/>
        <v/>
      </c>
      <c r="H71" s="10" t="str">
        <f t="shared" ref="H71:H72" si="13">IF(LEN($A71)&gt;0,IFERROR(F71*G71,""),"")</f>
        <v/>
      </c>
    </row>
    <row r="72" spans="1:8" x14ac:dyDescent="0.25">
      <c r="A72" s="11"/>
      <c r="B72" s="11"/>
      <c r="C72" s="11" t="str">
        <f t="shared" ca="1" si="12"/>
        <v/>
      </c>
      <c r="D72" s="11" t="str">
        <f t="shared" si="8"/>
        <v/>
      </c>
      <c r="E72" s="11" t="str">
        <f t="shared" si="9"/>
        <v/>
      </c>
      <c r="F72" s="10" t="str">
        <f t="shared" ca="1" si="10"/>
        <v/>
      </c>
      <c r="G72" s="10" t="str">
        <f t="shared" ca="1" si="11"/>
        <v/>
      </c>
      <c r="H72" s="10" t="str">
        <f t="shared" si="13"/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B4"/>
  <sheetViews>
    <sheetView workbookViewId="0">
      <selection activeCell="A4" sqref="A4"/>
    </sheetView>
  </sheetViews>
  <sheetFormatPr defaultRowHeight="15" x14ac:dyDescent="0.25"/>
  <cols>
    <col min="1" max="1" width="26.375" bestFit="1" customWidth="1"/>
  </cols>
  <sheetData>
    <row r="1" spans="1:2" ht="18" x14ac:dyDescent="0.25">
      <c r="A1" s="15" t="s">
        <v>123</v>
      </c>
      <c r="B1" s="15" t="s">
        <v>3</v>
      </c>
    </row>
    <row r="2" spans="1:2" x14ac:dyDescent="0.25">
      <c r="A2" s="16" t="s">
        <v>120</v>
      </c>
      <c r="B2" s="16">
        <f>LEN(A2)</f>
        <v>21</v>
      </c>
    </row>
    <row r="3" spans="1:2" x14ac:dyDescent="0.25">
      <c r="A3" s="17" t="s">
        <v>121</v>
      </c>
      <c r="B3" s="17">
        <f t="shared" ref="B3:B4" si="0">LEN(A3)</f>
        <v>17</v>
      </c>
    </row>
    <row r="4" spans="1:2" x14ac:dyDescent="0.25">
      <c r="A4" s="17" t="s">
        <v>122</v>
      </c>
      <c r="B4" s="17">
        <f t="shared" si="0"/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H122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 x14ac:dyDescent="0.25"/>
  <cols>
    <col min="1" max="1" width="21.125" bestFit="1" customWidth="1"/>
    <col min="2" max="2" width="20" bestFit="1" customWidth="1"/>
    <col min="3" max="3" width="28.375" bestFit="1" customWidth="1"/>
    <col min="4" max="4" width="16.375" bestFit="1" customWidth="1"/>
    <col min="5" max="5" width="9.25" bestFit="1" customWidth="1"/>
    <col min="6" max="6" width="15" bestFit="1" customWidth="1"/>
    <col min="7" max="7" width="34.625" bestFit="1" customWidth="1"/>
    <col min="8" max="8" width="81" bestFit="1" customWidth="1"/>
  </cols>
  <sheetData>
    <row r="1" spans="1:8" ht="18" x14ac:dyDescent="0.25">
      <c r="A1" s="2" t="s">
        <v>110</v>
      </c>
      <c r="B1" s="30" t="s">
        <v>111</v>
      </c>
      <c r="C1" s="2" t="s">
        <v>112</v>
      </c>
      <c r="D1" s="2" t="s">
        <v>113</v>
      </c>
      <c r="E1" s="30" t="s">
        <v>114</v>
      </c>
      <c r="F1" s="30" t="s">
        <v>115</v>
      </c>
      <c r="G1" s="30" t="s">
        <v>116</v>
      </c>
      <c r="H1" s="30" t="s">
        <v>117</v>
      </c>
    </row>
    <row r="2" spans="1:8" x14ac:dyDescent="0.25">
      <c r="A2" s="3">
        <v>1</v>
      </c>
      <c r="B2" s="29" t="s">
        <v>118</v>
      </c>
      <c r="C2" s="3" t="s">
        <v>428</v>
      </c>
      <c r="D2" s="3"/>
      <c r="E2" s="3"/>
      <c r="F2" s="3"/>
      <c r="G2" s="29" t="s">
        <v>119</v>
      </c>
      <c r="H2" s="29" t="s">
        <v>429</v>
      </c>
    </row>
    <row r="3" spans="1:8" x14ac:dyDescent="0.25">
      <c r="A3" s="3">
        <v>2</v>
      </c>
      <c r="B3" s="29" t="s">
        <v>118</v>
      </c>
      <c r="C3" s="3" t="s">
        <v>430</v>
      </c>
      <c r="D3" s="3"/>
      <c r="E3" s="3"/>
      <c r="F3" s="3"/>
      <c r="G3" s="29" t="s">
        <v>119</v>
      </c>
      <c r="H3" s="29" t="s">
        <v>431</v>
      </c>
    </row>
    <row r="4" spans="1:8" x14ac:dyDescent="0.25">
      <c r="A4" s="3">
        <v>3</v>
      </c>
      <c r="B4" s="29" t="s">
        <v>118</v>
      </c>
      <c r="C4" s="3" t="s">
        <v>432</v>
      </c>
      <c r="D4" s="3"/>
      <c r="E4" s="3"/>
      <c r="F4" s="3"/>
      <c r="G4" s="29" t="s">
        <v>119</v>
      </c>
      <c r="H4" s="29" t="s">
        <v>433</v>
      </c>
    </row>
    <row r="5" spans="1:8" x14ac:dyDescent="0.25">
      <c r="A5" s="3">
        <v>4</v>
      </c>
      <c r="B5" s="29" t="s">
        <v>118</v>
      </c>
      <c r="C5" s="3" t="s">
        <v>434</v>
      </c>
      <c r="D5" s="3"/>
      <c r="E5" s="3"/>
      <c r="F5" s="3"/>
      <c r="G5" s="29" t="s">
        <v>119</v>
      </c>
      <c r="H5" s="29" t="s">
        <v>435</v>
      </c>
    </row>
    <row r="6" spans="1:8" x14ac:dyDescent="0.25">
      <c r="A6" s="3">
        <v>5</v>
      </c>
      <c r="B6" s="29" t="s">
        <v>118</v>
      </c>
      <c r="C6" s="3" t="s">
        <v>436</v>
      </c>
      <c r="D6" s="3"/>
      <c r="E6" s="3"/>
      <c r="F6" s="3"/>
      <c r="G6" s="29" t="s">
        <v>119</v>
      </c>
      <c r="H6" s="29" t="s">
        <v>437</v>
      </c>
    </row>
    <row r="7" spans="1:8" x14ac:dyDescent="0.25">
      <c r="A7" s="3">
        <v>6</v>
      </c>
      <c r="B7" s="29" t="s">
        <v>118</v>
      </c>
      <c r="C7" s="3" t="s">
        <v>438</v>
      </c>
      <c r="D7" s="3"/>
      <c r="E7" s="3"/>
      <c r="F7" s="3"/>
      <c r="G7" s="29" t="s">
        <v>119</v>
      </c>
      <c r="H7" s="29" t="s">
        <v>439</v>
      </c>
    </row>
    <row r="8" spans="1:8" x14ac:dyDescent="0.25">
      <c r="A8" s="3">
        <v>7</v>
      </c>
      <c r="B8" s="29" t="s">
        <v>118</v>
      </c>
      <c r="C8" s="3" t="s">
        <v>440</v>
      </c>
      <c r="D8" s="3"/>
      <c r="E8" s="3"/>
      <c r="F8" s="3"/>
      <c r="G8" s="29" t="s">
        <v>119</v>
      </c>
      <c r="H8" s="29" t="s">
        <v>441</v>
      </c>
    </row>
    <row r="9" spans="1:8" x14ac:dyDescent="0.25">
      <c r="A9" s="3">
        <v>8</v>
      </c>
      <c r="B9" s="29" t="s">
        <v>118</v>
      </c>
      <c r="C9" s="3" t="s">
        <v>442</v>
      </c>
      <c r="D9" s="3"/>
      <c r="E9" s="3"/>
      <c r="F9" s="3"/>
      <c r="G9" s="29" t="s">
        <v>119</v>
      </c>
      <c r="H9" s="29" t="s">
        <v>443</v>
      </c>
    </row>
    <row r="10" spans="1:8" x14ac:dyDescent="0.25">
      <c r="A10" s="3">
        <v>9</v>
      </c>
      <c r="B10" s="29" t="s">
        <v>118</v>
      </c>
      <c r="C10" s="3" t="s">
        <v>444</v>
      </c>
      <c r="D10" s="3"/>
      <c r="E10" s="3"/>
      <c r="F10" s="3"/>
      <c r="G10" s="29" t="s">
        <v>119</v>
      </c>
      <c r="H10" s="29" t="s">
        <v>445</v>
      </c>
    </row>
    <row r="11" spans="1:8" x14ac:dyDescent="0.25">
      <c r="A11" s="3">
        <v>10</v>
      </c>
      <c r="B11" s="29" t="s">
        <v>118</v>
      </c>
      <c r="C11" s="3" t="s">
        <v>446</v>
      </c>
      <c r="D11" s="3"/>
      <c r="E11" s="3"/>
      <c r="F11" s="3"/>
      <c r="G11" s="29" t="s">
        <v>119</v>
      </c>
      <c r="H11" s="29" t="s">
        <v>447</v>
      </c>
    </row>
    <row r="12" spans="1:8" x14ac:dyDescent="0.25">
      <c r="A12" s="3">
        <v>11</v>
      </c>
      <c r="B12" s="29" t="s">
        <v>118</v>
      </c>
      <c r="C12" s="3" t="s">
        <v>448</v>
      </c>
      <c r="D12" s="3"/>
      <c r="E12" s="3"/>
      <c r="F12" s="3"/>
      <c r="G12" s="29" t="s">
        <v>119</v>
      </c>
      <c r="H12" s="29" t="s">
        <v>449</v>
      </c>
    </row>
    <row r="13" spans="1:8" x14ac:dyDescent="0.25">
      <c r="A13" s="3">
        <v>12</v>
      </c>
      <c r="B13" s="29" t="s">
        <v>118</v>
      </c>
      <c r="C13" s="3" t="s">
        <v>450</v>
      </c>
      <c r="D13" s="3"/>
      <c r="E13" s="3"/>
      <c r="F13" s="3"/>
      <c r="G13" s="29" t="s">
        <v>119</v>
      </c>
      <c r="H13" s="29" t="s">
        <v>451</v>
      </c>
    </row>
    <row r="14" spans="1:8" x14ac:dyDescent="0.25">
      <c r="A14" s="3">
        <v>13</v>
      </c>
      <c r="B14" s="29" t="s">
        <v>118</v>
      </c>
      <c r="C14" s="3" t="s">
        <v>452</v>
      </c>
      <c r="D14" s="3"/>
      <c r="E14" s="3"/>
      <c r="F14" s="3"/>
      <c r="G14" s="29" t="s">
        <v>119</v>
      </c>
      <c r="H14" s="29" t="s">
        <v>453</v>
      </c>
    </row>
    <row r="15" spans="1:8" x14ac:dyDescent="0.25">
      <c r="A15" s="3">
        <v>14</v>
      </c>
      <c r="B15" s="29" t="s">
        <v>118</v>
      </c>
      <c r="C15" s="3" t="s">
        <v>454</v>
      </c>
      <c r="D15" s="3"/>
      <c r="E15" s="3"/>
      <c r="F15" s="3"/>
      <c r="G15" s="29" t="s">
        <v>119</v>
      </c>
      <c r="H15" s="29" t="s">
        <v>455</v>
      </c>
    </row>
    <row r="16" spans="1:8" x14ac:dyDescent="0.25">
      <c r="A16" s="3">
        <v>15</v>
      </c>
      <c r="B16" s="29" t="s">
        <v>118</v>
      </c>
      <c r="C16" s="3" t="s">
        <v>456</v>
      </c>
      <c r="D16" s="3"/>
      <c r="E16" s="3"/>
      <c r="F16" s="3"/>
      <c r="G16" s="29" t="s">
        <v>119</v>
      </c>
      <c r="H16" s="29" t="s">
        <v>457</v>
      </c>
    </row>
    <row r="17" spans="1:8" x14ac:dyDescent="0.25">
      <c r="A17" s="3">
        <v>16</v>
      </c>
      <c r="B17" s="29" t="s">
        <v>118</v>
      </c>
      <c r="C17" s="3" t="s">
        <v>458</v>
      </c>
      <c r="D17" s="3"/>
      <c r="E17" s="3"/>
      <c r="F17" s="3"/>
      <c r="G17" s="29" t="s">
        <v>119</v>
      </c>
      <c r="H17" s="29" t="s">
        <v>459</v>
      </c>
    </row>
    <row r="18" spans="1:8" x14ac:dyDescent="0.25">
      <c r="A18" s="3">
        <v>17</v>
      </c>
      <c r="B18" s="29" t="s">
        <v>118</v>
      </c>
      <c r="C18" s="3" t="s">
        <v>460</v>
      </c>
      <c r="D18" s="3"/>
      <c r="E18" s="3"/>
      <c r="F18" s="3"/>
      <c r="G18" s="29" t="s">
        <v>119</v>
      </c>
      <c r="H18" s="29" t="s">
        <v>461</v>
      </c>
    </row>
    <row r="19" spans="1:8" x14ac:dyDescent="0.25">
      <c r="A19" s="3">
        <v>18</v>
      </c>
      <c r="B19" s="29" t="s">
        <v>118</v>
      </c>
      <c r="C19" s="3" t="s">
        <v>462</v>
      </c>
      <c r="D19" s="3"/>
      <c r="E19" s="3"/>
      <c r="F19" s="3"/>
      <c r="G19" s="29" t="s">
        <v>119</v>
      </c>
      <c r="H19" s="29" t="s">
        <v>463</v>
      </c>
    </row>
    <row r="20" spans="1:8" x14ac:dyDescent="0.25">
      <c r="A20" s="3">
        <v>19</v>
      </c>
      <c r="B20" s="29" t="s">
        <v>118</v>
      </c>
      <c r="C20" s="3" t="s">
        <v>464</v>
      </c>
      <c r="D20" s="3"/>
      <c r="E20" s="3"/>
      <c r="F20" s="3"/>
      <c r="G20" s="29" t="s">
        <v>119</v>
      </c>
      <c r="H20" s="29" t="s">
        <v>465</v>
      </c>
    </row>
    <row r="21" spans="1:8" x14ac:dyDescent="0.25">
      <c r="A21" s="3">
        <v>20</v>
      </c>
      <c r="B21" s="29" t="s">
        <v>118</v>
      </c>
      <c r="C21" s="3" t="s">
        <v>466</v>
      </c>
      <c r="D21" s="3"/>
      <c r="E21" s="3"/>
      <c r="F21" s="3"/>
      <c r="G21" s="29" t="s">
        <v>119</v>
      </c>
      <c r="H21" s="29" t="s">
        <v>467</v>
      </c>
    </row>
    <row r="22" spans="1:8" x14ac:dyDescent="0.25">
      <c r="A22" s="3">
        <v>21</v>
      </c>
      <c r="B22" s="29" t="s">
        <v>118</v>
      </c>
      <c r="C22" s="3" t="s">
        <v>468</v>
      </c>
      <c r="D22" s="3"/>
      <c r="E22" s="3"/>
      <c r="F22" s="3"/>
      <c r="G22" s="29" t="s">
        <v>119</v>
      </c>
      <c r="H22" s="29" t="s">
        <v>469</v>
      </c>
    </row>
    <row r="23" spans="1:8" x14ac:dyDescent="0.25">
      <c r="A23" s="3">
        <v>22</v>
      </c>
      <c r="B23" s="29" t="s">
        <v>118</v>
      </c>
      <c r="C23" s="3" t="s">
        <v>470</v>
      </c>
      <c r="D23" s="3"/>
      <c r="E23" s="3"/>
      <c r="F23" s="3"/>
      <c r="G23" s="29" t="s">
        <v>119</v>
      </c>
      <c r="H23" s="29" t="s">
        <v>471</v>
      </c>
    </row>
    <row r="24" spans="1:8" x14ac:dyDescent="0.25">
      <c r="A24" s="3">
        <v>23</v>
      </c>
      <c r="B24" s="29" t="s">
        <v>118</v>
      </c>
      <c r="C24" s="3" t="s">
        <v>472</v>
      </c>
      <c r="D24" s="3"/>
      <c r="E24" s="3"/>
      <c r="F24" s="3"/>
      <c r="G24" s="29" t="s">
        <v>119</v>
      </c>
      <c r="H24" s="29" t="s">
        <v>473</v>
      </c>
    </row>
    <row r="25" spans="1:8" x14ac:dyDescent="0.25">
      <c r="A25" s="3">
        <v>24</v>
      </c>
      <c r="B25" s="29" t="s">
        <v>118</v>
      </c>
      <c r="C25" s="3" t="s">
        <v>474</v>
      </c>
      <c r="D25" s="3"/>
      <c r="E25" s="3"/>
      <c r="F25" s="3"/>
      <c r="G25" s="29" t="s">
        <v>119</v>
      </c>
      <c r="H25" s="29" t="s">
        <v>475</v>
      </c>
    </row>
    <row r="26" spans="1:8" x14ac:dyDescent="0.25">
      <c r="A26" s="3">
        <v>25</v>
      </c>
      <c r="B26" s="29" t="s">
        <v>118</v>
      </c>
      <c r="C26" s="3" t="s">
        <v>476</v>
      </c>
      <c r="D26" s="3"/>
      <c r="E26" s="3"/>
      <c r="F26" s="3"/>
      <c r="G26" s="29" t="s">
        <v>119</v>
      </c>
      <c r="H26" s="29" t="s">
        <v>477</v>
      </c>
    </row>
    <row r="27" spans="1:8" x14ac:dyDescent="0.25">
      <c r="A27" s="3">
        <v>26</v>
      </c>
      <c r="B27" s="29" t="s">
        <v>118</v>
      </c>
      <c r="C27" s="3" t="s">
        <v>478</v>
      </c>
      <c r="D27" s="3"/>
      <c r="E27" s="3"/>
      <c r="F27" s="3"/>
      <c r="G27" s="29" t="s">
        <v>119</v>
      </c>
      <c r="H27" s="29" t="s">
        <v>479</v>
      </c>
    </row>
    <row r="28" spans="1:8" x14ac:dyDescent="0.25">
      <c r="A28" s="3">
        <v>27</v>
      </c>
      <c r="B28" s="29" t="s">
        <v>118</v>
      </c>
      <c r="C28" s="3" t="s">
        <v>480</v>
      </c>
      <c r="D28" s="3"/>
      <c r="E28" s="3"/>
      <c r="F28" s="3"/>
      <c r="G28" s="29" t="s">
        <v>119</v>
      </c>
      <c r="H28" s="29" t="s">
        <v>481</v>
      </c>
    </row>
    <row r="29" spans="1:8" x14ac:dyDescent="0.25">
      <c r="A29" s="3">
        <v>28</v>
      </c>
      <c r="B29" s="29" t="s">
        <v>118</v>
      </c>
      <c r="C29" s="3" t="s">
        <v>482</v>
      </c>
      <c r="D29" s="3"/>
      <c r="E29" s="3"/>
      <c r="F29" s="3"/>
      <c r="G29" s="29" t="s">
        <v>119</v>
      </c>
      <c r="H29" s="29" t="s">
        <v>483</v>
      </c>
    </row>
    <row r="30" spans="1:8" x14ac:dyDescent="0.25">
      <c r="A30" s="3">
        <v>29</v>
      </c>
      <c r="B30" s="29" t="s">
        <v>118</v>
      </c>
      <c r="C30" s="3" t="s">
        <v>484</v>
      </c>
      <c r="D30" s="3"/>
      <c r="E30" s="3"/>
      <c r="F30" s="3"/>
      <c r="G30" s="29" t="s">
        <v>119</v>
      </c>
      <c r="H30" s="29" t="s">
        <v>485</v>
      </c>
    </row>
    <row r="31" spans="1:8" x14ac:dyDescent="0.25">
      <c r="A31" s="3">
        <v>30</v>
      </c>
      <c r="B31" s="29" t="s">
        <v>118</v>
      </c>
      <c r="C31" s="3" t="s">
        <v>486</v>
      </c>
      <c r="D31" s="3"/>
      <c r="E31" s="3"/>
      <c r="F31" s="3"/>
      <c r="G31" s="29" t="s">
        <v>119</v>
      </c>
      <c r="H31" s="29" t="s">
        <v>487</v>
      </c>
    </row>
    <row r="32" spans="1:8" x14ac:dyDescent="0.25">
      <c r="A32" s="3">
        <v>31</v>
      </c>
      <c r="B32" s="29" t="s">
        <v>118</v>
      </c>
      <c r="C32" s="3" t="s">
        <v>488</v>
      </c>
      <c r="D32" s="3"/>
      <c r="E32" s="3"/>
      <c r="F32" s="3"/>
      <c r="G32" s="29" t="s">
        <v>119</v>
      </c>
      <c r="H32" s="29" t="s">
        <v>489</v>
      </c>
    </row>
    <row r="33" spans="1:8" x14ac:dyDescent="0.25">
      <c r="A33" s="3">
        <v>32</v>
      </c>
      <c r="B33" s="29" t="s">
        <v>118</v>
      </c>
      <c r="C33" s="3" t="s">
        <v>490</v>
      </c>
      <c r="D33" s="3"/>
      <c r="E33" s="3"/>
      <c r="F33" s="3"/>
      <c r="G33" s="29" t="s">
        <v>119</v>
      </c>
      <c r="H33" s="29" t="s">
        <v>491</v>
      </c>
    </row>
    <row r="34" spans="1:8" x14ac:dyDescent="0.25">
      <c r="A34" s="3">
        <v>33</v>
      </c>
      <c r="B34" s="29" t="s">
        <v>118</v>
      </c>
      <c r="C34" s="3" t="s">
        <v>492</v>
      </c>
      <c r="D34" s="3"/>
      <c r="E34" s="3"/>
      <c r="F34" s="3"/>
      <c r="G34" s="29" t="s">
        <v>119</v>
      </c>
      <c r="H34" s="29" t="s">
        <v>493</v>
      </c>
    </row>
    <row r="35" spans="1:8" x14ac:dyDescent="0.25">
      <c r="A35" s="3">
        <v>34</v>
      </c>
      <c r="B35" s="29" t="s">
        <v>118</v>
      </c>
      <c r="C35" s="3" t="s">
        <v>494</v>
      </c>
      <c r="D35" s="3"/>
      <c r="E35" s="3"/>
      <c r="F35" s="3"/>
      <c r="G35" s="29" t="s">
        <v>119</v>
      </c>
      <c r="H35" s="29" t="s">
        <v>495</v>
      </c>
    </row>
    <row r="36" spans="1:8" x14ac:dyDescent="0.25">
      <c r="A36" s="3">
        <v>35</v>
      </c>
      <c r="B36" s="29" t="s">
        <v>118</v>
      </c>
      <c r="C36" s="3" t="s">
        <v>496</v>
      </c>
      <c r="D36" s="3"/>
      <c r="E36" s="3"/>
      <c r="F36" s="3"/>
      <c r="G36" s="29" t="s">
        <v>119</v>
      </c>
      <c r="H36" s="29" t="s">
        <v>497</v>
      </c>
    </row>
    <row r="37" spans="1:8" x14ac:dyDescent="0.25">
      <c r="A37" s="3">
        <v>36</v>
      </c>
      <c r="B37" s="29" t="s">
        <v>118</v>
      </c>
      <c r="C37" s="3" t="s">
        <v>498</v>
      </c>
      <c r="D37" s="3"/>
      <c r="E37" s="3"/>
      <c r="F37" s="3"/>
      <c r="G37" s="29" t="s">
        <v>119</v>
      </c>
      <c r="H37" s="29" t="s">
        <v>499</v>
      </c>
    </row>
    <row r="38" spans="1:8" x14ac:dyDescent="0.25">
      <c r="A38" s="3">
        <v>37</v>
      </c>
      <c r="B38" s="29" t="s">
        <v>118</v>
      </c>
      <c r="C38" s="3" t="s">
        <v>500</v>
      </c>
      <c r="D38" s="3"/>
      <c r="E38" s="3"/>
      <c r="F38" s="3"/>
      <c r="G38" s="29" t="s">
        <v>119</v>
      </c>
      <c r="H38" s="29" t="s">
        <v>501</v>
      </c>
    </row>
    <row r="39" spans="1:8" x14ac:dyDescent="0.25">
      <c r="A39" s="3">
        <v>38</v>
      </c>
      <c r="B39" s="29" t="s">
        <v>118</v>
      </c>
      <c r="C39" s="3" t="s">
        <v>502</v>
      </c>
      <c r="D39" s="3"/>
      <c r="E39" s="3"/>
      <c r="F39" s="3"/>
      <c r="G39" s="29" t="s">
        <v>119</v>
      </c>
      <c r="H39" s="29" t="s">
        <v>503</v>
      </c>
    </row>
    <row r="40" spans="1:8" x14ac:dyDescent="0.25">
      <c r="A40" s="3">
        <v>39</v>
      </c>
      <c r="B40" s="29" t="s">
        <v>118</v>
      </c>
      <c r="C40" s="3" t="s">
        <v>504</v>
      </c>
      <c r="D40" s="3"/>
      <c r="E40" s="3"/>
      <c r="F40" s="3"/>
      <c r="G40" s="29" t="s">
        <v>119</v>
      </c>
      <c r="H40" s="29" t="s">
        <v>505</v>
      </c>
    </row>
    <row r="41" spans="1:8" x14ac:dyDescent="0.25">
      <c r="A41" s="3">
        <v>40</v>
      </c>
      <c r="B41" s="29" t="s">
        <v>118</v>
      </c>
      <c r="C41" s="3" t="s">
        <v>506</v>
      </c>
      <c r="D41" s="3"/>
      <c r="E41" s="3"/>
      <c r="F41" s="3"/>
      <c r="G41" s="29" t="s">
        <v>119</v>
      </c>
      <c r="H41" s="29" t="s">
        <v>507</v>
      </c>
    </row>
    <row r="42" spans="1:8" x14ac:dyDescent="0.25">
      <c r="A42" s="3">
        <v>41</v>
      </c>
      <c r="B42" s="29" t="s">
        <v>118</v>
      </c>
      <c r="C42" s="3" t="s">
        <v>508</v>
      </c>
      <c r="D42" s="3"/>
      <c r="E42" s="3"/>
      <c r="F42" s="3"/>
      <c r="G42" s="29" t="s">
        <v>119</v>
      </c>
      <c r="H42" s="29" t="s">
        <v>509</v>
      </c>
    </row>
    <row r="43" spans="1:8" x14ac:dyDescent="0.25">
      <c r="A43" s="3">
        <v>42</v>
      </c>
      <c r="B43" s="29" t="s">
        <v>118</v>
      </c>
      <c r="C43" s="3" t="s">
        <v>510</v>
      </c>
      <c r="D43" s="3"/>
      <c r="E43" s="3"/>
      <c r="F43" s="3"/>
      <c r="G43" s="29" t="s">
        <v>119</v>
      </c>
      <c r="H43" s="29" t="s">
        <v>511</v>
      </c>
    </row>
    <row r="44" spans="1:8" x14ac:dyDescent="0.25">
      <c r="A44" s="3">
        <v>43</v>
      </c>
      <c r="B44" s="29" t="s">
        <v>118</v>
      </c>
      <c r="C44" s="3" t="s">
        <v>512</v>
      </c>
      <c r="D44" s="3"/>
      <c r="E44" s="3"/>
      <c r="F44" s="3"/>
      <c r="G44" s="29" t="s">
        <v>119</v>
      </c>
      <c r="H44" s="29" t="s">
        <v>513</v>
      </c>
    </row>
    <row r="45" spans="1:8" x14ac:dyDescent="0.25">
      <c r="A45" s="3">
        <v>44</v>
      </c>
      <c r="B45" s="29" t="s">
        <v>118</v>
      </c>
      <c r="C45" s="3" t="s">
        <v>514</v>
      </c>
      <c r="D45" s="3"/>
      <c r="E45" s="3"/>
      <c r="F45" s="3"/>
      <c r="G45" s="29" t="s">
        <v>119</v>
      </c>
      <c r="H45" s="29" t="s">
        <v>515</v>
      </c>
    </row>
    <row r="46" spans="1:8" x14ac:dyDescent="0.25">
      <c r="A46" s="3">
        <v>45</v>
      </c>
      <c r="B46" s="29" t="s">
        <v>118</v>
      </c>
      <c r="C46" s="3" t="s">
        <v>516</v>
      </c>
      <c r="D46" s="3"/>
      <c r="E46" s="3"/>
      <c r="F46" s="3"/>
      <c r="G46" s="29" t="s">
        <v>119</v>
      </c>
      <c r="H46" s="29" t="s">
        <v>517</v>
      </c>
    </row>
    <row r="47" spans="1:8" x14ac:dyDescent="0.25">
      <c r="A47" s="3">
        <v>46</v>
      </c>
      <c r="B47" s="29" t="s">
        <v>118</v>
      </c>
      <c r="C47" s="3" t="s">
        <v>518</v>
      </c>
      <c r="D47" s="3"/>
      <c r="E47" s="3"/>
      <c r="F47" s="3"/>
      <c r="G47" s="29" t="s">
        <v>119</v>
      </c>
      <c r="H47" s="29" t="s">
        <v>519</v>
      </c>
    </row>
    <row r="48" spans="1:8" x14ac:dyDescent="0.25">
      <c r="A48" s="3">
        <v>47</v>
      </c>
      <c r="B48" s="29" t="s">
        <v>118</v>
      </c>
      <c r="C48" s="3" t="s">
        <v>520</v>
      </c>
      <c r="D48" s="3"/>
      <c r="E48" s="3"/>
      <c r="F48" s="3"/>
      <c r="G48" s="29" t="s">
        <v>119</v>
      </c>
      <c r="H48" s="29" t="s">
        <v>521</v>
      </c>
    </row>
    <row r="49" spans="1:8" x14ac:dyDescent="0.25">
      <c r="A49" s="3">
        <v>48</v>
      </c>
      <c r="B49" s="29" t="s">
        <v>118</v>
      </c>
      <c r="C49" s="3" t="s">
        <v>522</v>
      </c>
      <c r="D49" s="3"/>
      <c r="E49" s="3"/>
      <c r="F49" s="3"/>
      <c r="G49" s="29" t="s">
        <v>119</v>
      </c>
      <c r="H49" s="29" t="s">
        <v>523</v>
      </c>
    </row>
    <row r="50" spans="1:8" x14ac:dyDescent="0.25">
      <c r="A50" s="3">
        <v>49</v>
      </c>
      <c r="B50" s="29" t="s">
        <v>118</v>
      </c>
      <c r="C50" s="3" t="s">
        <v>524</v>
      </c>
      <c r="D50" s="3"/>
      <c r="E50" s="3"/>
      <c r="F50" s="3"/>
      <c r="G50" s="29" t="s">
        <v>119</v>
      </c>
      <c r="H50" s="29" t="s">
        <v>525</v>
      </c>
    </row>
    <row r="51" spans="1:8" x14ac:dyDescent="0.25">
      <c r="A51" s="3">
        <v>50</v>
      </c>
      <c r="B51" s="29" t="s">
        <v>118</v>
      </c>
      <c r="C51" s="3" t="s">
        <v>526</v>
      </c>
      <c r="D51" s="3"/>
      <c r="E51" s="3"/>
      <c r="F51" s="3"/>
      <c r="G51" s="29" t="s">
        <v>119</v>
      </c>
      <c r="H51" s="29" t="s">
        <v>527</v>
      </c>
    </row>
    <row r="52" spans="1:8" x14ac:dyDescent="0.25">
      <c r="A52" s="3">
        <v>51</v>
      </c>
      <c r="B52" s="29" t="s">
        <v>118</v>
      </c>
      <c r="C52" s="3" t="s">
        <v>528</v>
      </c>
      <c r="D52" s="3"/>
      <c r="E52" s="3"/>
      <c r="F52" s="3"/>
      <c r="G52" s="29" t="s">
        <v>119</v>
      </c>
      <c r="H52" s="29" t="s">
        <v>529</v>
      </c>
    </row>
    <row r="53" spans="1:8" x14ac:dyDescent="0.25">
      <c r="A53" s="3">
        <v>52</v>
      </c>
      <c r="B53" s="29" t="s">
        <v>118</v>
      </c>
      <c r="C53" s="3" t="s">
        <v>530</v>
      </c>
      <c r="D53" s="3"/>
      <c r="E53" s="3"/>
      <c r="F53" s="3"/>
      <c r="G53" s="29" t="s">
        <v>119</v>
      </c>
      <c r="H53" s="29" t="s">
        <v>531</v>
      </c>
    </row>
    <row r="54" spans="1:8" x14ac:dyDescent="0.25">
      <c r="A54" s="3">
        <v>53</v>
      </c>
      <c r="B54" s="29" t="s">
        <v>118</v>
      </c>
      <c r="C54" s="3" t="s">
        <v>532</v>
      </c>
      <c r="D54" s="3"/>
      <c r="E54" s="3"/>
      <c r="F54" s="3"/>
      <c r="G54" s="29" t="s">
        <v>119</v>
      </c>
      <c r="H54" s="29" t="s">
        <v>533</v>
      </c>
    </row>
    <row r="55" spans="1:8" x14ac:dyDescent="0.25">
      <c r="A55" s="3">
        <v>54</v>
      </c>
      <c r="B55" s="29" t="s">
        <v>118</v>
      </c>
      <c r="C55" s="3" t="s">
        <v>534</v>
      </c>
      <c r="D55" s="3"/>
      <c r="E55" s="3"/>
      <c r="F55" s="3"/>
      <c r="G55" s="29" t="s">
        <v>119</v>
      </c>
      <c r="H55" s="29" t="s">
        <v>535</v>
      </c>
    </row>
    <row r="56" spans="1:8" x14ac:dyDescent="0.25">
      <c r="A56" s="3">
        <v>55</v>
      </c>
      <c r="B56" s="29" t="s">
        <v>118</v>
      </c>
      <c r="C56" s="3" t="s">
        <v>536</v>
      </c>
      <c r="D56" s="3"/>
      <c r="E56" s="3"/>
      <c r="F56" s="3"/>
      <c r="G56" s="29" t="s">
        <v>119</v>
      </c>
      <c r="H56" s="29" t="s">
        <v>537</v>
      </c>
    </row>
    <row r="57" spans="1:8" x14ac:dyDescent="0.25">
      <c r="A57" s="3">
        <v>56</v>
      </c>
      <c r="B57" s="29" t="s">
        <v>118</v>
      </c>
      <c r="C57" s="3" t="s">
        <v>538</v>
      </c>
      <c r="D57" s="3"/>
      <c r="E57" s="3"/>
      <c r="F57" s="3"/>
      <c r="G57" s="29" t="s">
        <v>119</v>
      </c>
      <c r="H57" s="29" t="s">
        <v>539</v>
      </c>
    </row>
    <row r="58" spans="1:8" x14ac:dyDescent="0.25">
      <c r="A58" s="3">
        <v>57</v>
      </c>
      <c r="B58" s="29" t="s">
        <v>118</v>
      </c>
      <c r="C58" s="3" t="s">
        <v>540</v>
      </c>
      <c r="D58" s="3"/>
      <c r="E58" s="3"/>
      <c r="F58" s="3"/>
      <c r="G58" s="29" t="s">
        <v>119</v>
      </c>
      <c r="H58" s="29" t="s">
        <v>541</v>
      </c>
    </row>
    <row r="59" spans="1:8" x14ac:dyDescent="0.25">
      <c r="A59" s="3">
        <v>58</v>
      </c>
      <c r="B59" s="29" t="s">
        <v>118</v>
      </c>
      <c r="C59" s="3" t="s">
        <v>542</v>
      </c>
      <c r="D59" s="3"/>
      <c r="E59" s="3"/>
      <c r="F59" s="3"/>
      <c r="G59" s="29" t="s">
        <v>119</v>
      </c>
      <c r="H59" s="29" t="s">
        <v>543</v>
      </c>
    </row>
    <row r="60" spans="1:8" x14ac:dyDescent="0.25">
      <c r="A60" s="3">
        <v>59</v>
      </c>
      <c r="B60" s="29" t="s">
        <v>118</v>
      </c>
      <c r="C60" s="3" t="s">
        <v>544</v>
      </c>
      <c r="D60" s="3"/>
      <c r="E60" s="3"/>
      <c r="F60" s="3"/>
      <c r="G60" s="29" t="s">
        <v>119</v>
      </c>
      <c r="H60" s="29" t="s">
        <v>545</v>
      </c>
    </row>
    <row r="61" spans="1:8" x14ac:dyDescent="0.25">
      <c r="A61" s="3">
        <v>60</v>
      </c>
      <c r="B61" s="29" t="s">
        <v>118</v>
      </c>
      <c r="C61" s="3" t="s">
        <v>546</v>
      </c>
      <c r="D61" s="3"/>
      <c r="E61" s="3"/>
      <c r="F61" s="3"/>
      <c r="G61" s="29" t="s">
        <v>119</v>
      </c>
      <c r="H61" s="29" t="s">
        <v>547</v>
      </c>
    </row>
    <row r="62" spans="1:8" x14ac:dyDescent="0.25">
      <c r="A62" s="3">
        <v>61</v>
      </c>
      <c r="B62" s="29" t="s">
        <v>118</v>
      </c>
      <c r="C62" s="3" t="s">
        <v>548</v>
      </c>
      <c r="D62" s="3"/>
      <c r="E62" s="3"/>
      <c r="F62" s="3"/>
      <c r="G62" s="29" t="s">
        <v>119</v>
      </c>
      <c r="H62" s="29" t="s">
        <v>549</v>
      </c>
    </row>
    <row r="63" spans="1:8" x14ac:dyDescent="0.25">
      <c r="A63" s="3">
        <v>62</v>
      </c>
      <c r="B63" s="29" t="s">
        <v>118</v>
      </c>
      <c r="C63" s="3" t="s">
        <v>550</v>
      </c>
      <c r="D63" s="3"/>
      <c r="E63" s="3"/>
      <c r="F63" s="3"/>
      <c r="G63" s="29" t="s">
        <v>119</v>
      </c>
      <c r="H63" s="29" t="s">
        <v>551</v>
      </c>
    </row>
    <row r="64" spans="1:8" x14ac:dyDescent="0.25">
      <c r="A64" s="3">
        <v>63</v>
      </c>
      <c r="B64" s="29" t="s">
        <v>118</v>
      </c>
      <c r="C64" s="3" t="s">
        <v>552</v>
      </c>
      <c r="D64" s="3"/>
      <c r="E64" s="3"/>
      <c r="F64" s="3"/>
      <c r="G64" s="29" t="s">
        <v>119</v>
      </c>
      <c r="H64" s="29" t="s">
        <v>553</v>
      </c>
    </row>
    <row r="65" spans="1:8" x14ac:dyDescent="0.25">
      <c r="A65" s="3">
        <v>64</v>
      </c>
      <c r="B65" s="29" t="s">
        <v>118</v>
      </c>
      <c r="C65" s="3" t="s">
        <v>554</v>
      </c>
      <c r="D65" s="3"/>
      <c r="E65" s="3"/>
      <c r="F65" s="3"/>
      <c r="G65" s="29" t="s">
        <v>119</v>
      </c>
      <c r="H65" s="29" t="s">
        <v>555</v>
      </c>
    </row>
    <row r="66" spans="1:8" x14ac:dyDescent="0.25">
      <c r="A66" s="3">
        <v>65</v>
      </c>
      <c r="B66" s="29" t="s">
        <v>118</v>
      </c>
      <c r="C66" s="3" t="s">
        <v>556</v>
      </c>
      <c r="D66" s="3"/>
      <c r="E66" s="3"/>
      <c r="F66" s="3"/>
      <c r="G66" s="29" t="s">
        <v>119</v>
      </c>
      <c r="H66" s="29" t="s">
        <v>557</v>
      </c>
    </row>
    <row r="67" spans="1:8" x14ac:dyDescent="0.25">
      <c r="A67" s="3">
        <v>66</v>
      </c>
      <c r="B67" s="29" t="s">
        <v>118</v>
      </c>
      <c r="C67" s="3" t="s">
        <v>558</v>
      </c>
      <c r="D67" s="3"/>
      <c r="E67" s="3"/>
      <c r="F67" s="3"/>
      <c r="G67" s="29" t="s">
        <v>119</v>
      </c>
      <c r="H67" s="29" t="s">
        <v>559</v>
      </c>
    </row>
    <row r="68" spans="1:8" x14ac:dyDescent="0.25">
      <c r="A68" s="3">
        <v>67</v>
      </c>
      <c r="B68" s="29" t="s">
        <v>118</v>
      </c>
      <c r="C68" s="3" t="s">
        <v>560</v>
      </c>
      <c r="D68" s="3"/>
      <c r="E68" s="3"/>
      <c r="F68" s="3"/>
      <c r="G68" s="29" t="s">
        <v>119</v>
      </c>
      <c r="H68" s="29" t="s">
        <v>561</v>
      </c>
    </row>
    <row r="69" spans="1:8" x14ac:dyDescent="0.25">
      <c r="A69" s="3">
        <v>68</v>
      </c>
      <c r="B69" s="29" t="s">
        <v>118</v>
      </c>
      <c r="C69" s="3" t="s">
        <v>562</v>
      </c>
      <c r="D69" s="3"/>
      <c r="E69" s="3"/>
      <c r="F69" s="3"/>
      <c r="G69" s="29" t="s">
        <v>119</v>
      </c>
      <c r="H69" s="29" t="s">
        <v>563</v>
      </c>
    </row>
    <row r="70" spans="1:8" x14ac:dyDescent="0.25">
      <c r="A70" s="3">
        <v>69</v>
      </c>
      <c r="B70" s="29" t="s">
        <v>118</v>
      </c>
      <c r="C70" s="3" t="s">
        <v>564</v>
      </c>
      <c r="D70" s="3"/>
      <c r="E70" s="3"/>
      <c r="F70" s="3"/>
      <c r="G70" s="29" t="s">
        <v>119</v>
      </c>
      <c r="H70" s="29" t="s">
        <v>565</v>
      </c>
    </row>
    <row r="71" spans="1:8" x14ac:dyDescent="0.25">
      <c r="A71" s="3">
        <v>70</v>
      </c>
      <c r="B71" s="29" t="s">
        <v>118</v>
      </c>
      <c r="C71" s="3" t="s">
        <v>566</v>
      </c>
      <c r="D71" s="3"/>
      <c r="E71" s="3"/>
      <c r="F71" s="3"/>
      <c r="G71" s="29" t="s">
        <v>119</v>
      </c>
      <c r="H71" s="29" t="s">
        <v>567</v>
      </c>
    </row>
    <row r="72" spans="1:8" x14ac:dyDescent="0.25">
      <c r="A72" s="3">
        <v>71</v>
      </c>
      <c r="B72" s="29" t="s">
        <v>118</v>
      </c>
      <c r="C72" s="3" t="s">
        <v>568</v>
      </c>
      <c r="D72" s="3"/>
      <c r="E72" s="3"/>
      <c r="F72" s="3"/>
      <c r="G72" s="29" t="s">
        <v>119</v>
      </c>
      <c r="H72" s="29" t="s">
        <v>569</v>
      </c>
    </row>
    <row r="73" spans="1:8" x14ac:dyDescent="0.25">
      <c r="A73" s="3">
        <v>72</v>
      </c>
      <c r="B73" s="29" t="s">
        <v>118</v>
      </c>
      <c r="C73" s="3" t="s">
        <v>570</v>
      </c>
      <c r="D73" s="3"/>
      <c r="E73" s="3"/>
      <c r="F73" s="3"/>
      <c r="G73" s="29" t="s">
        <v>119</v>
      </c>
      <c r="H73" s="29" t="s">
        <v>571</v>
      </c>
    </row>
    <row r="74" spans="1:8" x14ac:dyDescent="0.25">
      <c r="A74" s="3">
        <v>73</v>
      </c>
      <c r="B74" s="29" t="s">
        <v>118</v>
      </c>
      <c r="C74" s="3" t="s">
        <v>572</v>
      </c>
      <c r="D74" s="3"/>
      <c r="E74" s="3"/>
      <c r="F74" s="3"/>
      <c r="G74" s="29" t="s">
        <v>119</v>
      </c>
      <c r="H74" s="29" t="s">
        <v>573</v>
      </c>
    </row>
    <row r="75" spans="1:8" x14ac:dyDescent="0.25">
      <c r="A75" s="3">
        <v>74</v>
      </c>
      <c r="B75" s="29" t="s">
        <v>118</v>
      </c>
      <c r="C75" s="3" t="s">
        <v>574</v>
      </c>
      <c r="D75" s="3"/>
      <c r="E75" s="3"/>
      <c r="F75" s="3"/>
      <c r="G75" s="29" t="s">
        <v>119</v>
      </c>
      <c r="H75" s="29" t="s">
        <v>575</v>
      </c>
    </row>
    <row r="76" spans="1:8" x14ac:dyDescent="0.25">
      <c r="A76" s="3">
        <v>75</v>
      </c>
      <c r="B76" s="29" t="s">
        <v>118</v>
      </c>
      <c r="C76" s="3" t="s">
        <v>576</v>
      </c>
      <c r="D76" s="3"/>
      <c r="E76" s="3"/>
      <c r="F76" s="3"/>
      <c r="G76" s="29" t="s">
        <v>119</v>
      </c>
      <c r="H76" s="29" t="s">
        <v>577</v>
      </c>
    </row>
    <row r="77" spans="1:8" x14ac:dyDescent="0.25">
      <c r="A77" s="3">
        <v>76</v>
      </c>
      <c r="B77" s="29" t="s">
        <v>118</v>
      </c>
      <c r="C77" s="3" t="s">
        <v>578</v>
      </c>
      <c r="D77" s="3"/>
      <c r="E77" s="3"/>
      <c r="F77" s="3"/>
      <c r="G77" s="29" t="s">
        <v>119</v>
      </c>
      <c r="H77" s="29" t="s">
        <v>579</v>
      </c>
    </row>
    <row r="78" spans="1:8" x14ac:dyDescent="0.25">
      <c r="A78" s="3">
        <v>77</v>
      </c>
      <c r="B78" s="29" t="s">
        <v>118</v>
      </c>
      <c r="C78" s="3" t="s">
        <v>580</v>
      </c>
      <c r="D78" s="3"/>
      <c r="E78" s="3"/>
      <c r="F78" s="3"/>
      <c r="G78" s="29" t="s">
        <v>119</v>
      </c>
      <c r="H78" s="29" t="s">
        <v>581</v>
      </c>
    </row>
    <row r="79" spans="1:8" x14ac:dyDescent="0.25">
      <c r="A79" s="3">
        <v>78</v>
      </c>
      <c r="B79" s="29" t="s">
        <v>118</v>
      </c>
      <c r="C79" s="3" t="s">
        <v>582</v>
      </c>
      <c r="D79" s="3"/>
      <c r="E79" s="3"/>
      <c r="F79" s="3"/>
      <c r="G79" s="29" t="s">
        <v>119</v>
      </c>
      <c r="H79" s="29" t="s">
        <v>583</v>
      </c>
    </row>
    <row r="80" spans="1:8" x14ac:dyDescent="0.25">
      <c r="A80" s="3">
        <v>79</v>
      </c>
      <c r="B80" s="29" t="s">
        <v>118</v>
      </c>
      <c r="C80" s="3" t="s">
        <v>584</v>
      </c>
      <c r="D80" s="3"/>
      <c r="E80" s="3"/>
      <c r="F80" s="3"/>
      <c r="G80" s="29" t="s">
        <v>119</v>
      </c>
      <c r="H80" s="29" t="s">
        <v>585</v>
      </c>
    </row>
    <row r="81" spans="1:8" x14ac:dyDescent="0.25">
      <c r="A81" s="3">
        <v>80</v>
      </c>
      <c r="B81" s="29" t="s">
        <v>118</v>
      </c>
      <c r="C81" s="3" t="s">
        <v>586</v>
      </c>
      <c r="D81" s="3"/>
      <c r="E81" s="3"/>
      <c r="F81" s="3"/>
      <c r="G81" s="29" t="s">
        <v>119</v>
      </c>
      <c r="H81" s="29" t="s">
        <v>587</v>
      </c>
    </row>
    <row r="82" spans="1:8" x14ac:dyDescent="0.25">
      <c r="A82" s="3">
        <v>81</v>
      </c>
      <c r="B82" s="29" t="s">
        <v>118</v>
      </c>
      <c r="C82" s="3" t="s">
        <v>588</v>
      </c>
      <c r="D82" s="3"/>
      <c r="E82" s="3"/>
      <c r="F82" s="3"/>
      <c r="G82" s="29" t="s">
        <v>119</v>
      </c>
      <c r="H82" s="29" t="s">
        <v>589</v>
      </c>
    </row>
    <row r="83" spans="1:8" x14ac:dyDescent="0.25">
      <c r="A83" s="3">
        <v>82</v>
      </c>
      <c r="B83" s="29" t="s">
        <v>118</v>
      </c>
      <c r="C83" s="3" t="s">
        <v>590</v>
      </c>
      <c r="D83" s="3"/>
      <c r="E83" s="3"/>
      <c r="F83" s="3"/>
      <c r="G83" s="29" t="s">
        <v>119</v>
      </c>
      <c r="H83" s="29" t="s">
        <v>591</v>
      </c>
    </row>
    <row r="84" spans="1:8" x14ac:dyDescent="0.25">
      <c r="A84" s="3">
        <v>83</v>
      </c>
      <c r="B84" s="29" t="s">
        <v>118</v>
      </c>
      <c r="C84" s="3" t="s">
        <v>592</v>
      </c>
      <c r="D84" s="3"/>
      <c r="E84" s="3"/>
      <c r="F84" s="3"/>
      <c r="G84" s="29" t="s">
        <v>119</v>
      </c>
      <c r="H84" s="29" t="s">
        <v>593</v>
      </c>
    </row>
    <row r="85" spans="1:8" x14ac:dyDescent="0.25">
      <c r="A85" s="3">
        <v>84</v>
      </c>
      <c r="B85" s="29" t="s">
        <v>118</v>
      </c>
      <c r="C85" s="3" t="s">
        <v>594</v>
      </c>
      <c r="D85" s="3"/>
      <c r="E85" s="3"/>
      <c r="F85" s="3"/>
      <c r="G85" s="29" t="s">
        <v>119</v>
      </c>
      <c r="H85" s="29" t="s">
        <v>595</v>
      </c>
    </row>
    <row r="86" spans="1:8" x14ac:dyDescent="0.25">
      <c r="A86" s="3">
        <v>85</v>
      </c>
      <c r="B86" s="29" t="s">
        <v>118</v>
      </c>
      <c r="C86" s="3" t="s">
        <v>596</v>
      </c>
      <c r="D86" s="3"/>
      <c r="E86" s="3"/>
      <c r="F86" s="3"/>
      <c r="G86" s="29" t="s">
        <v>119</v>
      </c>
      <c r="H86" s="29" t="s">
        <v>597</v>
      </c>
    </row>
    <row r="87" spans="1:8" x14ac:dyDescent="0.25">
      <c r="A87" s="3">
        <v>86</v>
      </c>
      <c r="B87" s="29" t="s">
        <v>118</v>
      </c>
      <c r="C87" s="3" t="s">
        <v>598</v>
      </c>
      <c r="D87" s="3"/>
      <c r="E87" s="3"/>
      <c r="F87" s="3"/>
      <c r="G87" s="29" t="s">
        <v>119</v>
      </c>
      <c r="H87" s="29" t="s">
        <v>599</v>
      </c>
    </row>
    <row r="88" spans="1:8" x14ac:dyDescent="0.25">
      <c r="A88" s="3">
        <v>87</v>
      </c>
      <c r="B88" s="29" t="s">
        <v>118</v>
      </c>
      <c r="C88" s="3" t="s">
        <v>600</v>
      </c>
      <c r="D88" s="3"/>
      <c r="E88" s="3"/>
      <c r="F88" s="3"/>
      <c r="G88" s="29" t="s">
        <v>119</v>
      </c>
      <c r="H88" s="29" t="s">
        <v>601</v>
      </c>
    </row>
    <row r="89" spans="1:8" x14ac:dyDescent="0.25">
      <c r="A89" s="3">
        <v>88</v>
      </c>
      <c r="B89" s="29" t="s">
        <v>118</v>
      </c>
      <c r="C89" s="3" t="s">
        <v>602</v>
      </c>
      <c r="D89" s="3"/>
      <c r="E89" s="3"/>
      <c r="F89" s="3"/>
      <c r="G89" s="29" t="s">
        <v>119</v>
      </c>
      <c r="H89" s="29" t="s">
        <v>603</v>
      </c>
    </row>
    <row r="90" spans="1:8" x14ac:dyDescent="0.25">
      <c r="A90" s="3">
        <v>89</v>
      </c>
      <c r="B90" s="29" t="s">
        <v>118</v>
      </c>
      <c r="C90" s="3" t="s">
        <v>604</v>
      </c>
      <c r="D90" s="3"/>
      <c r="E90" s="3"/>
      <c r="F90" s="3"/>
      <c r="G90" s="29" t="s">
        <v>119</v>
      </c>
      <c r="H90" s="29" t="s">
        <v>605</v>
      </c>
    </row>
    <row r="91" spans="1:8" x14ac:dyDescent="0.25">
      <c r="A91" s="3">
        <v>90</v>
      </c>
      <c r="B91" s="29" t="s">
        <v>118</v>
      </c>
      <c r="C91" s="3" t="s">
        <v>606</v>
      </c>
      <c r="D91" s="3"/>
      <c r="E91" s="3"/>
      <c r="F91" s="3"/>
      <c r="G91" s="29" t="s">
        <v>119</v>
      </c>
      <c r="H91" s="29" t="s">
        <v>607</v>
      </c>
    </row>
    <row r="92" spans="1:8" x14ac:dyDescent="0.25">
      <c r="A92" s="3">
        <v>91</v>
      </c>
      <c r="B92" s="29" t="s">
        <v>118</v>
      </c>
      <c r="C92" s="3" t="s">
        <v>608</v>
      </c>
      <c r="D92" s="3"/>
      <c r="E92" s="3"/>
      <c r="F92" s="3"/>
      <c r="G92" s="29" t="s">
        <v>119</v>
      </c>
      <c r="H92" s="29" t="s">
        <v>609</v>
      </c>
    </row>
    <row r="93" spans="1:8" x14ac:dyDescent="0.25">
      <c r="A93" s="3">
        <v>92</v>
      </c>
      <c r="B93" s="29" t="s">
        <v>118</v>
      </c>
      <c r="C93" s="3" t="s">
        <v>610</v>
      </c>
      <c r="D93" s="3"/>
      <c r="E93" s="3"/>
      <c r="F93" s="3"/>
      <c r="G93" s="29" t="s">
        <v>119</v>
      </c>
      <c r="H93" s="29" t="s">
        <v>611</v>
      </c>
    </row>
    <row r="94" spans="1:8" x14ac:dyDescent="0.25">
      <c r="A94" s="3">
        <v>93</v>
      </c>
      <c r="B94" s="29" t="s">
        <v>118</v>
      </c>
      <c r="C94" s="3" t="s">
        <v>612</v>
      </c>
      <c r="D94" s="3"/>
      <c r="E94" s="3"/>
      <c r="F94" s="3"/>
      <c r="G94" s="29" t="s">
        <v>119</v>
      </c>
      <c r="H94" s="29" t="s">
        <v>613</v>
      </c>
    </row>
    <row r="95" spans="1:8" x14ac:dyDescent="0.25">
      <c r="A95" s="3">
        <v>94</v>
      </c>
      <c r="B95" s="29" t="s">
        <v>118</v>
      </c>
      <c r="C95" s="3" t="s">
        <v>614</v>
      </c>
      <c r="D95" s="3"/>
      <c r="E95" s="3"/>
      <c r="F95" s="3"/>
      <c r="G95" s="29" t="s">
        <v>119</v>
      </c>
      <c r="H95" s="29" t="s">
        <v>615</v>
      </c>
    </row>
    <row r="96" spans="1:8" x14ac:dyDescent="0.25">
      <c r="A96" s="3">
        <v>95</v>
      </c>
      <c r="B96" s="29" t="s">
        <v>118</v>
      </c>
      <c r="C96" s="3" t="s">
        <v>616</v>
      </c>
      <c r="D96" s="3"/>
      <c r="E96" s="3"/>
      <c r="F96" s="3"/>
      <c r="G96" s="29" t="s">
        <v>119</v>
      </c>
      <c r="H96" s="29" t="s">
        <v>617</v>
      </c>
    </row>
    <row r="97" spans="1:8" x14ac:dyDescent="0.25">
      <c r="A97" s="3">
        <v>96</v>
      </c>
      <c r="B97" s="29" t="s">
        <v>118</v>
      </c>
      <c r="C97" s="3" t="s">
        <v>618</v>
      </c>
      <c r="D97" s="3"/>
      <c r="E97" s="3"/>
      <c r="F97" s="3"/>
      <c r="G97" s="29" t="s">
        <v>119</v>
      </c>
      <c r="H97" s="29" t="s">
        <v>619</v>
      </c>
    </row>
    <row r="98" spans="1:8" x14ac:dyDescent="0.25">
      <c r="A98" s="3">
        <v>97</v>
      </c>
      <c r="B98" s="29" t="s">
        <v>118</v>
      </c>
      <c r="C98" s="3" t="s">
        <v>620</v>
      </c>
      <c r="D98" s="3"/>
      <c r="E98" s="3"/>
      <c r="F98" s="3"/>
      <c r="G98" s="29" t="s">
        <v>119</v>
      </c>
      <c r="H98" s="29" t="s">
        <v>621</v>
      </c>
    </row>
    <row r="99" spans="1:8" x14ac:dyDescent="0.25">
      <c r="A99" s="3">
        <v>98</v>
      </c>
      <c r="B99" s="29" t="s">
        <v>118</v>
      </c>
      <c r="C99" s="3" t="s">
        <v>622</v>
      </c>
      <c r="D99" s="3"/>
      <c r="E99" s="3"/>
      <c r="F99" s="3"/>
      <c r="G99" s="29" t="s">
        <v>119</v>
      </c>
      <c r="H99" s="29" t="s">
        <v>623</v>
      </c>
    </row>
    <row r="100" spans="1:8" x14ac:dyDescent="0.25">
      <c r="A100" s="3">
        <v>99</v>
      </c>
      <c r="B100" s="29" t="s">
        <v>118</v>
      </c>
      <c r="C100" s="3" t="s">
        <v>624</v>
      </c>
      <c r="D100" s="3"/>
      <c r="E100" s="3"/>
      <c r="F100" s="3"/>
      <c r="G100" s="29" t="s">
        <v>119</v>
      </c>
      <c r="H100" s="29" t="s">
        <v>625</v>
      </c>
    </row>
    <row r="101" spans="1:8" x14ac:dyDescent="0.25">
      <c r="A101" s="3">
        <v>100</v>
      </c>
      <c r="B101" s="29" t="s">
        <v>118</v>
      </c>
      <c r="C101" s="3" t="s">
        <v>626</v>
      </c>
      <c r="D101" s="3"/>
      <c r="E101" s="3"/>
      <c r="F101" s="3"/>
      <c r="G101" s="29" t="s">
        <v>119</v>
      </c>
      <c r="H101" s="29" t="s">
        <v>627</v>
      </c>
    </row>
    <row r="102" spans="1:8" x14ac:dyDescent="0.25">
      <c r="A102" s="3">
        <v>101</v>
      </c>
      <c r="B102" s="29" t="s">
        <v>118</v>
      </c>
      <c r="C102" s="3" t="s">
        <v>628</v>
      </c>
      <c r="D102" s="3"/>
      <c r="E102" s="3"/>
      <c r="F102" s="3"/>
      <c r="G102" s="29" t="s">
        <v>119</v>
      </c>
      <c r="H102" s="29" t="s">
        <v>629</v>
      </c>
    </row>
    <row r="103" spans="1:8" x14ac:dyDescent="0.25">
      <c r="A103" s="3">
        <v>102</v>
      </c>
      <c r="B103" s="29" t="s">
        <v>118</v>
      </c>
      <c r="C103" s="3" t="s">
        <v>630</v>
      </c>
      <c r="D103" s="3"/>
      <c r="E103" s="3"/>
      <c r="F103" s="3"/>
      <c r="G103" s="29" t="s">
        <v>119</v>
      </c>
      <c r="H103" s="29" t="s">
        <v>631</v>
      </c>
    </row>
    <row r="104" spans="1:8" x14ac:dyDescent="0.25">
      <c r="A104" s="3">
        <v>103</v>
      </c>
      <c r="B104" s="29" t="s">
        <v>118</v>
      </c>
      <c r="C104" s="3" t="s">
        <v>632</v>
      </c>
      <c r="D104" s="3"/>
      <c r="E104" s="3"/>
      <c r="F104" s="3"/>
      <c r="G104" s="29" t="s">
        <v>119</v>
      </c>
      <c r="H104" s="29" t="s">
        <v>633</v>
      </c>
    </row>
    <row r="105" spans="1:8" x14ac:dyDescent="0.25">
      <c r="A105" s="3">
        <v>104</v>
      </c>
      <c r="B105" s="29" t="s">
        <v>118</v>
      </c>
      <c r="C105" s="3" t="s">
        <v>634</v>
      </c>
      <c r="D105" s="3"/>
      <c r="E105" s="3"/>
      <c r="F105" s="3"/>
      <c r="G105" s="29" t="s">
        <v>119</v>
      </c>
      <c r="H105" s="29" t="s">
        <v>635</v>
      </c>
    </row>
    <row r="106" spans="1:8" x14ac:dyDescent="0.25">
      <c r="A106" s="3">
        <v>105</v>
      </c>
      <c r="B106" s="29" t="s">
        <v>118</v>
      </c>
      <c r="C106" s="3" t="s">
        <v>636</v>
      </c>
      <c r="D106" s="3"/>
      <c r="E106" s="3"/>
      <c r="F106" s="3"/>
      <c r="G106" s="29" t="s">
        <v>119</v>
      </c>
      <c r="H106" s="29" t="s">
        <v>637</v>
      </c>
    </row>
    <row r="107" spans="1:8" x14ac:dyDescent="0.25">
      <c r="A107" s="3">
        <v>106</v>
      </c>
      <c r="B107" s="29" t="s">
        <v>118</v>
      </c>
      <c r="C107" s="3" t="s">
        <v>638</v>
      </c>
      <c r="D107" s="3"/>
      <c r="E107" s="3"/>
      <c r="F107" s="3"/>
      <c r="G107" s="29" t="s">
        <v>119</v>
      </c>
      <c r="H107" s="29" t="s">
        <v>639</v>
      </c>
    </row>
    <row r="108" spans="1:8" x14ac:dyDescent="0.25">
      <c r="A108" s="3">
        <v>107</v>
      </c>
      <c r="B108" s="29" t="s">
        <v>118</v>
      </c>
      <c r="C108" s="3" t="s">
        <v>640</v>
      </c>
      <c r="D108" s="3"/>
      <c r="E108" s="3"/>
      <c r="F108" s="3"/>
      <c r="G108" s="29" t="s">
        <v>119</v>
      </c>
      <c r="H108" s="29" t="s">
        <v>641</v>
      </c>
    </row>
    <row r="109" spans="1:8" x14ac:dyDescent="0.25">
      <c r="A109" s="3">
        <v>108</v>
      </c>
      <c r="B109" s="29" t="s">
        <v>118</v>
      </c>
      <c r="C109" s="3" t="s">
        <v>642</v>
      </c>
      <c r="D109" s="3"/>
      <c r="E109" s="3"/>
      <c r="F109" s="3"/>
      <c r="G109" s="29" t="s">
        <v>119</v>
      </c>
      <c r="H109" s="29" t="s">
        <v>643</v>
      </c>
    </row>
    <row r="110" spans="1:8" x14ac:dyDescent="0.25">
      <c r="A110" s="3">
        <v>109</v>
      </c>
      <c r="B110" s="29" t="s">
        <v>118</v>
      </c>
      <c r="C110" s="3" t="s">
        <v>644</v>
      </c>
      <c r="D110" s="3"/>
      <c r="E110" s="3"/>
      <c r="F110" s="3"/>
      <c r="G110" s="29" t="s">
        <v>119</v>
      </c>
      <c r="H110" s="29" t="s">
        <v>645</v>
      </c>
    </row>
    <row r="111" spans="1:8" x14ac:dyDescent="0.25">
      <c r="A111" s="3">
        <v>110</v>
      </c>
      <c r="B111" s="29" t="s">
        <v>118</v>
      </c>
      <c r="C111" s="3" t="s">
        <v>646</v>
      </c>
      <c r="D111" s="3"/>
      <c r="E111" s="3"/>
      <c r="F111" s="3"/>
      <c r="G111" s="29" t="s">
        <v>119</v>
      </c>
      <c r="H111" s="29" t="s">
        <v>647</v>
      </c>
    </row>
    <row r="112" spans="1:8" x14ac:dyDescent="0.25">
      <c r="A112" s="3">
        <v>111</v>
      </c>
      <c r="B112" s="29" t="s">
        <v>118</v>
      </c>
      <c r="C112" s="3" t="s">
        <v>648</v>
      </c>
      <c r="D112" s="3"/>
      <c r="E112" s="3"/>
      <c r="F112" s="3"/>
      <c r="G112" s="29" t="s">
        <v>119</v>
      </c>
      <c r="H112" s="29" t="s">
        <v>649</v>
      </c>
    </row>
    <row r="113" spans="1:8" x14ac:dyDescent="0.25">
      <c r="A113" s="3">
        <v>112</v>
      </c>
      <c r="B113" s="29" t="s">
        <v>118</v>
      </c>
      <c r="C113" s="3" t="s">
        <v>650</v>
      </c>
      <c r="D113" s="3"/>
      <c r="E113" s="3"/>
      <c r="F113" s="3"/>
      <c r="G113" s="29" t="s">
        <v>119</v>
      </c>
      <c r="H113" s="29" t="s">
        <v>651</v>
      </c>
    </row>
    <row r="114" spans="1:8" x14ac:dyDescent="0.25">
      <c r="A114" s="3">
        <v>113</v>
      </c>
      <c r="B114" s="29" t="s">
        <v>118</v>
      </c>
      <c r="C114" s="3" t="s">
        <v>652</v>
      </c>
      <c r="D114" s="3"/>
      <c r="E114" s="3"/>
      <c r="F114" s="3"/>
      <c r="G114" s="29" t="s">
        <v>119</v>
      </c>
      <c r="H114" s="29" t="s">
        <v>653</v>
      </c>
    </row>
    <row r="115" spans="1:8" x14ac:dyDescent="0.25">
      <c r="A115" s="3">
        <v>114</v>
      </c>
      <c r="B115" s="29" t="s">
        <v>118</v>
      </c>
      <c r="C115" s="3" t="s">
        <v>654</v>
      </c>
      <c r="D115" s="3"/>
      <c r="E115" s="3"/>
      <c r="F115" s="3"/>
      <c r="G115" s="29" t="s">
        <v>119</v>
      </c>
      <c r="H115" s="29" t="s">
        <v>655</v>
      </c>
    </row>
    <row r="116" spans="1:8" x14ac:dyDescent="0.25">
      <c r="A116" s="3">
        <v>115</v>
      </c>
      <c r="B116" s="29" t="s">
        <v>118</v>
      </c>
      <c r="C116" s="3" t="s">
        <v>656</v>
      </c>
      <c r="D116" s="3"/>
      <c r="E116" s="3"/>
      <c r="F116" s="3"/>
      <c r="G116" s="29" t="s">
        <v>119</v>
      </c>
      <c r="H116" s="29" t="s">
        <v>657</v>
      </c>
    </row>
    <row r="117" spans="1:8" x14ac:dyDescent="0.25">
      <c r="A117" s="3">
        <v>116</v>
      </c>
      <c r="B117" s="29" t="s">
        <v>118</v>
      </c>
      <c r="C117" s="3" t="s">
        <v>658</v>
      </c>
      <c r="D117" s="3"/>
      <c r="E117" s="3"/>
      <c r="F117" s="3"/>
      <c r="G117" s="29" t="s">
        <v>119</v>
      </c>
      <c r="H117" s="29" t="s">
        <v>659</v>
      </c>
    </row>
    <row r="118" spans="1:8" x14ac:dyDescent="0.25">
      <c r="A118" s="3">
        <v>117</v>
      </c>
      <c r="B118" s="29" t="s">
        <v>118</v>
      </c>
      <c r="C118" s="3" t="s">
        <v>660</v>
      </c>
      <c r="D118" s="3"/>
      <c r="E118" s="3"/>
      <c r="F118" s="3"/>
      <c r="G118" s="29" t="s">
        <v>119</v>
      </c>
      <c r="H118" s="29" t="s">
        <v>661</v>
      </c>
    </row>
    <row r="119" spans="1:8" x14ac:dyDescent="0.25">
      <c r="A119" s="3">
        <v>118</v>
      </c>
      <c r="B119" s="29" t="s">
        <v>118</v>
      </c>
      <c r="C119" s="3" t="s">
        <v>662</v>
      </c>
      <c r="D119" s="3"/>
      <c r="E119" s="3"/>
      <c r="F119" s="3"/>
      <c r="G119" s="29" t="s">
        <v>119</v>
      </c>
      <c r="H119" s="29" t="s">
        <v>663</v>
      </c>
    </row>
    <row r="120" spans="1:8" x14ac:dyDescent="0.25">
      <c r="A120" s="3">
        <v>119</v>
      </c>
      <c r="B120" s="29" t="s">
        <v>118</v>
      </c>
      <c r="C120" s="3" t="s">
        <v>664</v>
      </c>
      <c r="D120" s="3"/>
      <c r="E120" s="3"/>
      <c r="F120" s="3"/>
      <c r="G120" s="29" t="s">
        <v>119</v>
      </c>
      <c r="H120" s="29" t="s">
        <v>665</v>
      </c>
    </row>
    <row r="121" spans="1:8" x14ac:dyDescent="0.25">
      <c r="A121" s="3">
        <v>120</v>
      </c>
      <c r="B121" s="29" t="s">
        <v>118</v>
      </c>
      <c r="C121" s="3" t="s">
        <v>666</v>
      </c>
      <c r="D121" s="3"/>
      <c r="E121" s="3"/>
      <c r="F121" s="3"/>
      <c r="G121" s="29" t="s">
        <v>119</v>
      </c>
      <c r="H121" s="29" t="s">
        <v>667</v>
      </c>
    </row>
    <row r="122" spans="1:8" x14ac:dyDescent="0.25">
      <c r="A122" s="3">
        <v>121</v>
      </c>
      <c r="B122" s="29" t="s">
        <v>118</v>
      </c>
      <c r="C122" s="3" t="s">
        <v>668</v>
      </c>
      <c r="D122" s="3"/>
      <c r="E122" s="3"/>
      <c r="F122" s="3"/>
      <c r="G122" s="29" t="s">
        <v>119</v>
      </c>
      <c r="H122" s="29" t="s">
        <v>669</v>
      </c>
    </row>
  </sheetData>
  <conditionalFormatting sqref="A2:H122">
    <cfRule type="expression" dxfId="2" priority="1">
      <formula>LEFT($H2,Block_Sweep_Item_Detail_Length)=Block_Sweep_Item_Detail_Text</formula>
    </cfRule>
    <cfRule type="expression" dxfId="1" priority="2">
      <formula>LEFT($H2,Begin_New_Sweep_Length)=Begin_New_Sweep_Text</formula>
    </cfRule>
    <cfRule type="expression" dxfId="0" priority="3">
      <formula>LEFT($H2,Register_Data_Block_Length)=Register_Data_Block_Text</formula>
    </cfRule>
  </conditionalFormatting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H128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 x14ac:dyDescent="0.25"/>
  <cols>
    <col min="1" max="1" width="21.125" bestFit="1" customWidth="1"/>
    <col min="2" max="2" width="20" bestFit="1" customWidth="1"/>
    <col min="3" max="3" width="28.375" bestFit="1" customWidth="1"/>
    <col min="4" max="4" width="16.375" bestFit="1" customWidth="1"/>
    <col min="5" max="5" width="9.25" bestFit="1" customWidth="1"/>
    <col min="6" max="6" width="15" bestFit="1" customWidth="1"/>
    <col min="7" max="7" width="34.625" bestFit="1" customWidth="1"/>
    <col min="8" max="8" width="241.875" bestFit="1" customWidth="1"/>
  </cols>
  <sheetData>
    <row r="1" spans="1:8" ht="18" x14ac:dyDescent="0.25">
      <c r="A1" s="2" t="s">
        <v>110</v>
      </c>
      <c r="B1" s="30" t="s">
        <v>111</v>
      </c>
      <c r="C1" s="2" t="s">
        <v>112</v>
      </c>
      <c r="D1" s="2" t="s">
        <v>113</v>
      </c>
      <c r="E1" s="30" t="s">
        <v>114</v>
      </c>
      <c r="F1" s="30" t="s">
        <v>115</v>
      </c>
      <c r="G1" s="30" t="s">
        <v>116</v>
      </c>
      <c r="H1" s="30" t="s">
        <v>117</v>
      </c>
    </row>
    <row r="2" spans="1:8" x14ac:dyDescent="0.25">
      <c r="A2" s="3">
        <v>1</v>
      </c>
      <c r="B2" s="29" t="s">
        <v>118</v>
      </c>
      <c r="C2" s="3" t="s">
        <v>172</v>
      </c>
      <c r="D2" s="3"/>
      <c r="E2" s="3"/>
      <c r="F2" s="3"/>
      <c r="G2" s="29" t="s">
        <v>119</v>
      </c>
      <c r="H2" s="29" t="s">
        <v>173</v>
      </c>
    </row>
    <row r="3" spans="1:8" x14ac:dyDescent="0.25">
      <c r="A3" s="3">
        <v>2</v>
      </c>
      <c r="B3" s="29" t="s">
        <v>118</v>
      </c>
      <c r="C3" s="3" t="s">
        <v>174</v>
      </c>
      <c r="D3" s="3"/>
      <c r="E3" s="3"/>
      <c r="F3" s="3"/>
      <c r="G3" s="29" t="s">
        <v>119</v>
      </c>
      <c r="H3" s="29" t="s">
        <v>175</v>
      </c>
    </row>
    <row r="4" spans="1:8" x14ac:dyDescent="0.25">
      <c r="A4" s="3">
        <v>3</v>
      </c>
      <c r="B4" s="29" t="s">
        <v>118</v>
      </c>
      <c r="C4" s="3" t="s">
        <v>176</v>
      </c>
      <c r="D4" s="3"/>
      <c r="E4" s="3"/>
      <c r="F4" s="3"/>
      <c r="G4" s="29" t="s">
        <v>119</v>
      </c>
      <c r="H4" s="29" t="s">
        <v>177</v>
      </c>
    </row>
    <row r="5" spans="1:8" x14ac:dyDescent="0.25">
      <c r="A5" s="3">
        <v>4</v>
      </c>
      <c r="B5" s="29" t="s">
        <v>118</v>
      </c>
      <c r="C5" s="3" t="s">
        <v>178</v>
      </c>
      <c r="D5" s="3"/>
      <c r="E5" s="3"/>
      <c r="F5" s="3"/>
      <c r="G5" s="29" t="s">
        <v>119</v>
      </c>
      <c r="H5" s="29" t="s">
        <v>179</v>
      </c>
    </row>
    <row r="6" spans="1:8" x14ac:dyDescent="0.25">
      <c r="A6" s="3">
        <v>5</v>
      </c>
      <c r="B6" s="29" t="s">
        <v>118</v>
      </c>
      <c r="C6" s="3" t="s">
        <v>180</v>
      </c>
      <c r="D6" s="3"/>
      <c r="E6" s="3"/>
      <c r="F6" s="3"/>
      <c r="G6" s="29" t="s">
        <v>119</v>
      </c>
      <c r="H6" s="29" t="s">
        <v>181</v>
      </c>
    </row>
    <row r="7" spans="1:8" x14ac:dyDescent="0.25">
      <c r="A7" s="3">
        <v>6</v>
      </c>
      <c r="B7" s="29" t="s">
        <v>118</v>
      </c>
      <c r="C7" s="3" t="s">
        <v>182</v>
      </c>
      <c r="D7" s="3"/>
      <c r="E7" s="3"/>
      <c r="F7" s="3"/>
      <c r="G7" s="29" t="s">
        <v>119</v>
      </c>
      <c r="H7" s="29" t="s">
        <v>183</v>
      </c>
    </row>
    <row r="8" spans="1:8" x14ac:dyDescent="0.25">
      <c r="A8" s="3">
        <v>7</v>
      </c>
      <c r="B8" s="29" t="s">
        <v>118</v>
      </c>
      <c r="C8" s="3" t="s">
        <v>184</v>
      </c>
      <c r="D8" s="3"/>
      <c r="E8" s="3"/>
      <c r="F8" s="3"/>
      <c r="G8" s="29" t="s">
        <v>119</v>
      </c>
      <c r="H8" s="29" t="s">
        <v>185</v>
      </c>
    </row>
    <row r="9" spans="1:8" x14ac:dyDescent="0.25">
      <c r="A9" s="3">
        <v>8</v>
      </c>
      <c r="B9" s="29" t="s">
        <v>118</v>
      </c>
      <c r="C9" s="3" t="s">
        <v>186</v>
      </c>
      <c r="D9" s="3"/>
      <c r="E9" s="3"/>
      <c r="F9" s="3"/>
      <c r="G9" s="29" t="s">
        <v>119</v>
      </c>
      <c r="H9" s="29" t="s">
        <v>187</v>
      </c>
    </row>
    <row r="10" spans="1:8" x14ac:dyDescent="0.25">
      <c r="A10" s="3">
        <v>9</v>
      </c>
      <c r="B10" s="29" t="s">
        <v>118</v>
      </c>
      <c r="C10" s="3" t="s">
        <v>188</v>
      </c>
      <c r="D10" s="3"/>
      <c r="E10" s="3"/>
      <c r="F10" s="3"/>
      <c r="G10" s="29" t="s">
        <v>119</v>
      </c>
      <c r="H10" s="29" t="s">
        <v>189</v>
      </c>
    </row>
    <row r="11" spans="1:8" x14ac:dyDescent="0.25">
      <c r="A11" s="3">
        <v>10</v>
      </c>
      <c r="B11" s="29" t="s">
        <v>118</v>
      </c>
      <c r="C11" s="3" t="s">
        <v>190</v>
      </c>
      <c r="D11" s="3"/>
      <c r="E11" s="3"/>
      <c r="F11" s="3"/>
      <c r="G11" s="29" t="s">
        <v>119</v>
      </c>
      <c r="H11" s="29" t="s">
        <v>191</v>
      </c>
    </row>
    <row r="12" spans="1:8" x14ac:dyDescent="0.25">
      <c r="A12" s="3">
        <v>11</v>
      </c>
      <c r="B12" s="29" t="s">
        <v>118</v>
      </c>
      <c r="C12" s="3" t="s">
        <v>192</v>
      </c>
      <c r="D12" s="3"/>
      <c r="E12" s="3"/>
      <c r="F12" s="3"/>
      <c r="G12" s="29" t="s">
        <v>119</v>
      </c>
      <c r="H12" s="29" t="s">
        <v>193</v>
      </c>
    </row>
    <row r="13" spans="1:8" x14ac:dyDescent="0.25">
      <c r="A13" s="3">
        <v>12</v>
      </c>
      <c r="B13" s="29" t="s">
        <v>118</v>
      </c>
      <c r="C13" s="3" t="s">
        <v>194</v>
      </c>
      <c r="D13" s="3"/>
      <c r="E13" s="3"/>
      <c r="F13" s="3"/>
      <c r="G13" s="29" t="s">
        <v>119</v>
      </c>
      <c r="H13" s="29" t="s">
        <v>195</v>
      </c>
    </row>
    <row r="14" spans="1:8" x14ac:dyDescent="0.25">
      <c r="A14" s="3">
        <v>13</v>
      </c>
      <c r="B14" s="29" t="s">
        <v>118</v>
      </c>
      <c r="C14" s="3" t="s">
        <v>196</v>
      </c>
      <c r="D14" s="3"/>
      <c r="E14" s="3"/>
      <c r="F14" s="3"/>
      <c r="G14" s="29" t="s">
        <v>119</v>
      </c>
      <c r="H14" s="29" t="s">
        <v>197</v>
      </c>
    </row>
    <row r="15" spans="1:8" x14ac:dyDescent="0.25">
      <c r="A15" s="3">
        <v>14</v>
      </c>
      <c r="B15" s="29" t="s">
        <v>118</v>
      </c>
      <c r="C15" s="3" t="s">
        <v>198</v>
      </c>
      <c r="D15" s="3"/>
      <c r="E15" s="3"/>
      <c r="F15" s="3"/>
      <c r="G15" s="29" t="s">
        <v>119</v>
      </c>
      <c r="H15" s="29" t="s">
        <v>199</v>
      </c>
    </row>
    <row r="16" spans="1:8" x14ac:dyDescent="0.25">
      <c r="A16" s="3">
        <v>15</v>
      </c>
      <c r="B16" s="29" t="s">
        <v>118</v>
      </c>
      <c r="C16" s="3" t="s">
        <v>200</v>
      </c>
      <c r="D16" s="3"/>
      <c r="E16" s="3"/>
      <c r="F16" s="3"/>
      <c r="G16" s="29" t="s">
        <v>119</v>
      </c>
      <c r="H16" s="29" t="s">
        <v>201</v>
      </c>
    </row>
    <row r="17" spans="1:8" x14ac:dyDescent="0.25">
      <c r="A17" s="3">
        <v>16</v>
      </c>
      <c r="B17" s="29" t="s">
        <v>118</v>
      </c>
      <c r="C17" s="3" t="s">
        <v>202</v>
      </c>
      <c r="D17" s="3"/>
      <c r="E17" s="3"/>
      <c r="F17" s="3"/>
      <c r="G17" s="29" t="s">
        <v>119</v>
      </c>
      <c r="H17" s="29" t="s">
        <v>203</v>
      </c>
    </row>
    <row r="18" spans="1:8" x14ac:dyDescent="0.25">
      <c r="A18" s="3">
        <v>17</v>
      </c>
      <c r="B18" s="29" t="s">
        <v>118</v>
      </c>
      <c r="C18" s="3" t="s">
        <v>204</v>
      </c>
      <c r="D18" s="3"/>
      <c r="E18" s="3"/>
      <c r="F18" s="3"/>
      <c r="G18" s="29" t="s">
        <v>119</v>
      </c>
      <c r="H18" s="29" t="s">
        <v>205</v>
      </c>
    </row>
    <row r="19" spans="1:8" x14ac:dyDescent="0.25">
      <c r="A19" s="3">
        <v>18</v>
      </c>
      <c r="B19" s="29" t="s">
        <v>118</v>
      </c>
      <c r="C19" s="3" t="s">
        <v>206</v>
      </c>
      <c r="D19" s="3"/>
      <c r="E19" s="3"/>
      <c r="F19" s="3"/>
      <c r="G19" s="29" t="s">
        <v>119</v>
      </c>
      <c r="H19" s="29" t="s">
        <v>207</v>
      </c>
    </row>
    <row r="20" spans="1:8" x14ac:dyDescent="0.25">
      <c r="A20" s="3">
        <v>19</v>
      </c>
      <c r="B20" s="29" t="s">
        <v>118</v>
      </c>
      <c r="C20" s="3" t="s">
        <v>208</v>
      </c>
      <c r="D20" s="3"/>
      <c r="E20" s="3"/>
      <c r="F20" s="3"/>
      <c r="G20" s="29" t="s">
        <v>119</v>
      </c>
      <c r="H20" s="29" t="s">
        <v>209</v>
      </c>
    </row>
    <row r="21" spans="1:8" x14ac:dyDescent="0.25">
      <c r="A21" s="3">
        <v>20</v>
      </c>
      <c r="B21" s="29" t="s">
        <v>118</v>
      </c>
      <c r="C21" s="3" t="s">
        <v>210</v>
      </c>
      <c r="D21" s="3"/>
      <c r="E21" s="3"/>
      <c r="F21" s="3"/>
      <c r="G21" s="29" t="s">
        <v>119</v>
      </c>
      <c r="H21" s="29" t="s">
        <v>211</v>
      </c>
    </row>
    <row r="22" spans="1:8" x14ac:dyDescent="0.25">
      <c r="A22" s="3">
        <v>21</v>
      </c>
      <c r="B22" s="29" t="s">
        <v>118</v>
      </c>
      <c r="C22" s="3" t="s">
        <v>212</v>
      </c>
      <c r="D22" s="3"/>
      <c r="E22" s="3"/>
      <c r="F22" s="3"/>
      <c r="G22" s="29" t="s">
        <v>119</v>
      </c>
      <c r="H22" s="29" t="s">
        <v>213</v>
      </c>
    </row>
    <row r="23" spans="1:8" x14ac:dyDescent="0.25">
      <c r="A23" s="3">
        <v>22</v>
      </c>
      <c r="B23" s="29" t="s">
        <v>118</v>
      </c>
      <c r="C23" s="3" t="s">
        <v>214</v>
      </c>
      <c r="D23" s="3"/>
      <c r="E23" s="3"/>
      <c r="F23" s="3"/>
      <c r="G23" s="29" t="s">
        <v>119</v>
      </c>
      <c r="H23" s="29" t="s">
        <v>215</v>
      </c>
    </row>
    <row r="24" spans="1:8" x14ac:dyDescent="0.25">
      <c r="A24" s="3">
        <v>23</v>
      </c>
      <c r="B24" s="29" t="s">
        <v>118</v>
      </c>
      <c r="C24" s="3" t="s">
        <v>216</v>
      </c>
      <c r="D24" s="3"/>
      <c r="E24" s="3"/>
      <c r="F24" s="3"/>
      <c r="G24" s="29" t="s">
        <v>119</v>
      </c>
      <c r="H24" s="29" t="s">
        <v>217</v>
      </c>
    </row>
    <row r="25" spans="1:8" x14ac:dyDescent="0.25">
      <c r="A25" s="3">
        <v>24</v>
      </c>
      <c r="B25" s="29" t="s">
        <v>118</v>
      </c>
      <c r="C25" s="3" t="s">
        <v>218</v>
      </c>
      <c r="D25" s="3"/>
      <c r="E25" s="3"/>
      <c r="F25" s="3"/>
      <c r="G25" s="29" t="s">
        <v>119</v>
      </c>
      <c r="H25" s="29" t="s">
        <v>219</v>
      </c>
    </row>
    <row r="26" spans="1:8" x14ac:dyDescent="0.25">
      <c r="A26" s="3">
        <v>25</v>
      </c>
      <c r="B26" s="29" t="s">
        <v>118</v>
      </c>
      <c r="C26" s="3" t="s">
        <v>220</v>
      </c>
      <c r="D26" s="3"/>
      <c r="E26" s="3"/>
      <c r="F26" s="3"/>
      <c r="G26" s="29" t="s">
        <v>119</v>
      </c>
      <c r="H26" s="29" t="s">
        <v>221</v>
      </c>
    </row>
    <row r="27" spans="1:8" x14ac:dyDescent="0.25">
      <c r="A27" s="3">
        <v>26</v>
      </c>
      <c r="B27" s="29" t="s">
        <v>118</v>
      </c>
      <c r="C27" s="3" t="s">
        <v>222</v>
      </c>
      <c r="D27" s="3"/>
      <c r="E27" s="3"/>
      <c r="F27" s="3"/>
      <c r="G27" s="29" t="s">
        <v>119</v>
      </c>
      <c r="H27" s="29" t="s">
        <v>223</v>
      </c>
    </row>
    <row r="28" spans="1:8" x14ac:dyDescent="0.25">
      <c r="A28" s="3">
        <v>27</v>
      </c>
      <c r="B28" s="29" t="s">
        <v>118</v>
      </c>
      <c r="C28" s="3" t="s">
        <v>224</v>
      </c>
      <c r="D28" s="3"/>
      <c r="E28" s="3"/>
      <c r="F28" s="3"/>
      <c r="G28" s="29" t="s">
        <v>119</v>
      </c>
      <c r="H28" s="29" t="s">
        <v>225</v>
      </c>
    </row>
    <row r="29" spans="1:8" x14ac:dyDescent="0.25">
      <c r="A29" s="3">
        <v>28</v>
      </c>
      <c r="B29" s="29" t="s">
        <v>118</v>
      </c>
      <c r="C29" s="3" t="s">
        <v>226</v>
      </c>
      <c r="D29" s="3"/>
      <c r="E29" s="3"/>
      <c r="F29" s="3"/>
      <c r="G29" s="29" t="s">
        <v>119</v>
      </c>
      <c r="H29" s="29" t="s">
        <v>227</v>
      </c>
    </row>
    <row r="30" spans="1:8" x14ac:dyDescent="0.25">
      <c r="A30" s="3">
        <v>29</v>
      </c>
      <c r="B30" s="29" t="s">
        <v>118</v>
      </c>
      <c r="C30" s="3" t="s">
        <v>228</v>
      </c>
      <c r="D30" s="3"/>
      <c r="E30" s="3"/>
      <c r="F30" s="3"/>
      <c r="G30" s="29" t="s">
        <v>119</v>
      </c>
      <c r="H30" s="29" t="s">
        <v>229</v>
      </c>
    </row>
    <row r="31" spans="1:8" x14ac:dyDescent="0.25">
      <c r="A31" s="3">
        <v>30</v>
      </c>
      <c r="B31" s="29" t="s">
        <v>118</v>
      </c>
      <c r="C31" s="3" t="s">
        <v>230</v>
      </c>
      <c r="D31" s="3"/>
      <c r="E31" s="3"/>
      <c r="F31" s="3"/>
      <c r="G31" s="29" t="s">
        <v>119</v>
      </c>
      <c r="H31" s="29" t="s">
        <v>231</v>
      </c>
    </row>
    <row r="32" spans="1:8" x14ac:dyDescent="0.25">
      <c r="A32" s="3">
        <v>31</v>
      </c>
      <c r="B32" s="29" t="s">
        <v>118</v>
      </c>
      <c r="C32" s="3" t="s">
        <v>232</v>
      </c>
      <c r="D32" s="3"/>
      <c r="E32" s="3"/>
      <c r="F32" s="3"/>
      <c r="G32" s="29" t="s">
        <v>119</v>
      </c>
      <c r="H32" s="29" t="s">
        <v>233</v>
      </c>
    </row>
    <row r="33" spans="1:8" x14ac:dyDescent="0.25">
      <c r="A33" s="3">
        <v>32</v>
      </c>
      <c r="B33" s="29" t="s">
        <v>118</v>
      </c>
      <c r="C33" s="3" t="s">
        <v>234</v>
      </c>
      <c r="D33" s="3"/>
      <c r="E33" s="3"/>
      <c r="F33" s="3"/>
      <c r="G33" s="29" t="s">
        <v>119</v>
      </c>
      <c r="H33" s="29" t="s">
        <v>235</v>
      </c>
    </row>
    <row r="34" spans="1:8" x14ac:dyDescent="0.25">
      <c r="A34" s="3">
        <v>33</v>
      </c>
      <c r="B34" s="29" t="s">
        <v>118</v>
      </c>
      <c r="C34" s="3" t="s">
        <v>236</v>
      </c>
      <c r="D34" s="3"/>
      <c r="E34" s="3"/>
      <c r="F34" s="3"/>
      <c r="G34" s="29" t="s">
        <v>119</v>
      </c>
      <c r="H34" s="29" t="s">
        <v>237</v>
      </c>
    </row>
    <row r="35" spans="1:8" x14ac:dyDescent="0.25">
      <c r="A35" s="3">
        <v>34</v>
      </c>
      <c r="B35" s="29" t="s">
        <v>118</v>
      </c>
      <c r="C35" s="3" t="s">
        <v>238</v>
      </c>
      <c r="D35" s="3"/>
      <c r="E35" s="3"/>
      <c r="F35" s="3"/>
      <c r="G35" s="29" t="s">
        <v>119</v>
      </c>
      <c r="H35" s="29" t="s">
        <v>239</v>
      </c>
    </row>
    <row r="36" spans="1:8" x14ac:dyDescent="0.25">
      <c r="A36" s="3">
        <v>35</v>
      </c>
      <c r="B36" s="29" t="s">
        <v>118</v>
      </c>
      <c r="C36" s="3" t="s">
        <v>240</v>
      </c>
      <c r="D36" s="3"/>
      <c r="E36" s="3"/>
      <c r="F36" s="3"/>
      <c r="G36" s="29" t="s">
        <v>119</v>
      </c>
      <c r="H36" s="29" t="s">
        <v>241</v>
      </c>
    </row>
    <row r="37" spans="1:8" x14ac:dyDescent="0.25">
      <c r="A37" s="3">
        <v>36</v>
      </c>
      <c r="B37" s="29" t="s">
        <v>118</v>
      </c>
      <c r="C37" s="3" t="s">
        <v>242</v>
      </c>
      <c r="D37" s="3"/>
      <c r="E37" s="3"/>
      <c r="F37" s="3"/>
      <c r="G37" s="29" t="s">
        <v>119</v>
      </c>
      <c r="H37" s="29" t="s">
        <v>243</v>
      </c>
    </row>
    <row r="38" spans="1:8" x14ac:dyDescent="0.25">
      <c r="A38" s="3">
        <v>37</v>
      </c>
      <c r="B38" s="29" t="s">
        <v>118</v>
      </c>
      <c r="C38" s="3" t="s">
        <v>244</v>
      </c>
      <c r="D38" s="3"/>
      <c r="E38" s="3"/>
      <c r="F38" s="3"/>
      <c r="G38" s="29" t="s">
        <v>119</v>
      </c>
      <c r="H38" s="29" t="s">
        <v>245</v>
      </c>
    </row>
    <row r="39" spans="1:8" x14ac:dyDescent="0.25">
      <c r="A39" s="3">
        <v>38</v>
      </c>
      <c r="B39" s="29" t="s">
        <v>118</v>
      </c>
      <c r="C39" s="3" t="s">
        <v>246</v>
      </c>
      <c r="D39" s="3"/>
      <c r="E39" s="3"/>
      <c r="F39" s="3"/>
      <c r="G39" s="29" t="s">
        <v>119</v>
      </c>
      <c r="H39" s="29" t="s">
        <v>247</v>
      </c>
    </row>
    <row r="40" spans="1:8" x14ac:dyDescent="0.25">
      <c r="A40" s="3">
        <v>39</v>
      </c>
      <c r="B40" s="29" t="s">
        <v>118</v>
      </c>
      <c r="C40" s="3" t="s">
        <v>248</v>
      </c>
      <c r="D40" s="3"/>
      <c r="E40" s="3"/>
      <c r="F40" s="3"/>
      <c r="G40" s="29" t="s">
        <v>119</v>
      </c>
      <c r="H40" s="29" t="s">
        <v>249</v>
      </c>
    </row>
    <row r="41" spans="1:8" x14ac:dyDescent="0.25">
      <c r="A41" s="3">
        <v>40</v>
      </c>
      <c r="B41" s="29" t="s">
        <v>118</v>
      </c>
      <c r="C41" s="3" t="s">
        <v>250</v>
      </c>
      <c r="D41" s="3"/>
      <c r="E41" s="3"/>
      <c r="F41" s="3"/>
      <c r="G41" s="29" t="s">
        <v>119</v>
      </c>
      <c r="H41" s="29" t="s">
        <v>251</v>
      </c>
    </row>
    <row r="42" spans="1:8" x14ac:dyDescent="0.25">
      <c r="A42" s="3">
        <v>41</v>
      </c>
      <c r="B42" s="29" t="s">
        <v>118</v>
      </c>
      <c r="C42" s="3" t="s">
        <v>252</v>
      </c>
      <c r="D42" s="3"/>
      <c r="E42" s="3"/>
      <c r="F42" s="3"/>
      <c r="G42" s="29" t="s">
        <v>119</v>
      </c>
      <c r="H42" s="29" t="s">
        <v>253</v>
      </c>
    </row>
    <row r="43" spans="1:8" x14ac:dyDescent="0.25">
      <c r="A43" s="3">
        <v>42</v>
      </c>
      <c r="B43" s="29" t="s">
        <v>118</v>
      </c>
      <c r="C43" s="3" t="s">
        <v>254</v>
      </c>
      <c r="D43" s="3"/>
      <c r="E43" s="3"/>
      <c r="F43" s="3"/>
      <c r="G43" s="29" t="s">
        <v>119</v>
      </c>
      <c r="H43" s="29" t="s">
        <v>255</v>
      </c>
    </row>
    <row r="44" spans="1:8" x14ac:dyDescent="0.25">
      <c r="A44" s="3">
        <v>43</v>
      </c>
      <c r="B44" s="29" t="s">
        <v>118</v>
      </c>
      <c r="C44" s="3" t="s">
        <v>256</v>
      </c>
      <c r="D44" s="3"/>
      <c r="E44" s="3"/>
      <c r="F44" s="3"/>
      <c r="G44" s="29" t="s">
        <v>119</v>
      </c>
      <c r="H44" s="29" t="s">
        <v>257</v>
      </c>
    </row>
    <row r="45" spans="1:8" x14ac:dyDescent="0.25">
      <c r="A45" s="3">
        <v>44</v>
      </c>
      <c r="B45" s="29" t="s">
        <v>118</v>
      </c>
      <c r="C45" s="3" t="s">
        <v>258</v>
      </c>
      <c r="D45" s="3"/>
      <c r="E45" s="3"/>
      <c r="F45" s="3"/>
      <c r="G45" s="29" t="s">
        <v>119</v>
      </c>
      <c r="H45" s="29" t="s">
        <v>259</v>
      </c>
    </row>
    <row r="46" spans="1:8" x14ac:dyDescent="0.25">
      <c r="A46" s="3">
        <v>45</v>
      </c>
      <c r="B46" s="29" t="s">
        <v>118</v>
      </c>
      <c r="C46" s="3" t="s">
        <v>260</v>
      </c>
      <c r="D46" s="3"/>
      <c r="E46" s="3"/>
      <c r="F46" s="3"/>
      <c r="G46" s="29" t="s">
        <v>119</v>
      </c>
      <c r="H46" s="29" t="s">
        <v>261</v>
      </c>
    </row>
    <row r="47" spans="1:8" x14ac:dyDescent="0.25">
      <c r="A47" s="3">
        <v>46</v>
      </c>
      <c r="B47" s="29" t="s">
        <v>118</v>
      </c>
      <c r="C47" s="3" t="s">
        <v>262</v>
      </c>
      <c r="D47" s="3"/>
      <c r="E47" s="3"/>
      <c r="F47" s="3"/>
      <c r="G47" s="29" t="s">
        <v>119</v>
      </c>
      <c r="H47" s="29" t="s">
        <v>263</v>
      </c>
    </row>
    <row r="48" spans="1:8" x14ac:dyDescent="0.25">
      <c r="A48" s="3">
        <v>47</v>
      </c>
      <c r="B48" s="29" t="s">
        <v>118</v>
      </c>
      <c r="C48" s="3" t="s">
        <v>264</v>
      </c>
      <c r="D48" s="3"/>
      <c r="E48" s="3"/>
      <c r="F48" s="3"/>
      <c r="G48" s="29" t="s">
        <v>119</v>
      </c>
      <c r="H48" s="29" t="s">
        <v>265</v>
      </c>
    </row>
    <row r="49" spans="1:8" x14ac:dyDescent="0.25">
      <c r="A49" s="3">
        <v>48</v>
      </c>
      <c r="B49" s="29" t="s">
        <v>118</v>
      </c>
      <c r="C49" s="3" t="s">
        <v>266</v>
      </c>
      <c r="D49" s="3"/>
      <c r="E49" s="3"/>
      <c r="F49" s="3"/>
      <c r="G49" s="29" t="s">
        <v>119</v>
      </c>
      <c r="H49" s="29" t="s">
        <v>267</v>
      </c>
    </row>
    <row r="50" spans="1:8" x14ac:dyDescent="0.25">
      <c r="A50" s="3">
        <v>49</v>
      </c>
      <c r="B50" s="29" t="s">
        <v>118</v>
      </c>
      <c r="C50" s="3" t="s">
        <v>268</v>
      </c>
      <c r="D50" s="3"/>
      <c r="E50" s="3"/>
      <c r="F50" s="3"/>
      <c r="G50" s="29" t="s">
        <v>119</v>
      </c>
      <c r="H50" s="29" t="s">
        <v>269</v>
      </c>
    </row>
    <row r="51" spans="1:8" x14ac:dyDescent="0.25">
      <c r="A51" s="3">
        <v>50</v>
      </c>
      <c r="B51" s="29" t="s">
        <v>118</v>
      </c>
      <c r="C51" s="3" t="s">
        <v>270</v>
      </c>
      <c r="D51" s="3"/>
      <c r="E51" s="3"/>
      <c r="F51" s="3"/>
      <c r="G51" s="29" t="s">
        <v>119</v>
      </c>
      <c r="H51" s="29" t="s">
        <v>271</v>
      </c>
    </row>
    <row r="52" spans="1:8" x14ac:dyDescent="0.25">
      <c r="A52" s="3">
        <v>51</v>
      </c>
      <c r="B52" s="29" t="s">
        <v>118</v>
      </c>
      <c r="C52" s="3" t="s">
        <v>272</v>
      </c>
      <c r="D52" s="3"/>
      <c r="E52" s="3"/>
      <c r="F52" s="3"/>
      <c r="G52" s="29" t="s">
        <v>119</v>
      </c>
      <c r="H52" s="29" t="s">
        <v>273</v>
      </c>
    </row>
    <row r="53" spans="1:8" x14ac:dyDescent="0.25">
      <c r="A53" s="3">
        <v>52</v>
      </c>
      <c r="B53" s="29" t="s">
        <v>118</v>
      </c>
      <c r="C53" s="3" t="s">
        <v>274</v>
      </c>
      <c r="D53" s="3"/>
      <c r="E53" s="3"/>
      <c r="F53" s="3"/>
      <c r="G53" s="29" t="s">
        <v>119</v>
      </c>
      <c r="H53" s="29" t="s">
        <v>275</v>
      </c>
    </row>
    <row r="54" spans="1:8" x14ac:dyDescent="0.25">
      <c r="A54" s="3">
        <v>53</v>
      </c>
      <c r="B54" s="29" t="s">
        <v>118</v>
      </c>
      <c r="C54" s="3" t="s">
        <v>276</v>
      </c>
      <c r="D54" s="3"/>
      <c r="E54" s="3"/>
      <c r="F54" s="3"/>
      <c r="G54" s="29" t="s">
        <v>119</v>
      </c>
      <c r="H54" s="29" t="s">
        <v>277</v>
      </c>
    </row>
    <row r="55" spans="1:8" x14ac:dyDescent="0.25">
      <c r="A55" s="3">
        <v>54</v>
      </c>
      <c r="B55" s="29" t="s">
        <v>118</v>
      </c>
      <c r="C55" s="3" t="s">
        <v>278</v>
      </c>
      <c r="D55" s="3"/>
      <c r="E55" s="3"/>
      <c r="F55" s="3"/>
      <c r="G55" s="29" t="s">
        <v>119</v>
      </c>
      <c r="H55" s="29" t="s">
        <v>279</v>
      </c>
    </row>
    <row r="56" spans="1:8" x14ac:dyDescent="0.25">
      <c r="A56" s="3">
        <v>55</v>
      </c>
      <c r="B56" s="29" t="s">
        <v>118</v>
      </c>
      <c r="C56" s="3" t="s">
        <v>280</v>
      </c>
      <c r="D56" s="3"/>
      <c r="E56" s="3"/>
      <c r="F56" s="3"/>
      <c r="G56" s="29" t="s">
        <v>119</v>
      </c>
      <c r="H56" s="29" t="s">
        <v>281</v>
      </c>
    </row>
    <row r="57" spans="1:8" x14ac:dyDescent="0.25">
      <c r="A57" s="3">
        <v>56</v>
      </c>
      <c r="B57" s="29" t="s">
        <v>118</v>
      </c>
      <c r="C57" s="3" t="s">
        <v>282</v>
      </c>
      <c r="D57" s="3"/>
      <c r="E57" s="3"/>
      <c r="F57" s="3"/>
      <c r="G57" s="29" t="s">
        <v>119</v>
      </c>
      <c r="H57" s="29" t="s">
        <v>283</v>
      </c>
    </row>
    <row r="58" spans="1:8" x14ac:dyDescent="0.25">
      <c r="A58" s="3">
        <v>57</v>
      </c>
      <c r="B58" s="29" t="s">
        <v>118</v>
      </c>
      <c r="C58" s="3" t="s">
        <v>284</v>
      </c>
      <c r="D58" s="3"/>
      <c r="E58" s="3"/>
      <c r="F58" s="3"/>
      <c r="G58" s="29" t="s">
        <v>119</v>
      </c>
      <c r="H58" s="29" t="s">
        <v>285</v>
      </c>
    </row>
    <row r="59" spans="1:8" x14ac:dyDescent="0.25">
      <c r="A59" s="3">
        <v>58</v>
      </c>
      <c r="B59" s="29" t="s">
        <v>118</v>
      </c>
      <c r="C59" s="3" t="s">
        <v>286</v>
      </c>
      <c r="D59" s="3"/>
      <c r="E59" s="3"/>
      <c r="F59" s="3"/>
      <c r="G59" s="29" t="s">
        <v>119</v>
      </c>
      <c r="H59" s="29" t="s">
        <v>287</v>
      </c>
    </row>
    <row r="60" spans="1:8" x14ac:dyDescent="0.25">
      <c r="A60" s="3">
        <v>59</v>
      </c>
      <c r="B60" s="29" t="s">
        <v>118</v>
      </c>
      <c r="C60" s="3" t="s">
        <v>288</v>
      </c>
      <c r="D60" s="3"/>
      <c r="E60" s="3"/>
      <c r="F60" s="3"/>
      <c r="G60" s="29" t="s">
        <v>119</v>
      </c>
      <c r="H60" s="29" t="s">
        <v>289</v>
      </c>
    </row>
    <row r="61" spans="1:8" x14ac:dyDescent="0.25">
      <c r="A61" s="3">
        <v>60</v>
      </c>
      <c r="B61" s="29" t="s">
        <v>118</v>
      </c>
      <c r="C61" s="3" t="s">
        <v>290</v>
      </c>
      <c r="D61" s="3"/>
      <c r="E61" s="3"/>
      <c r="F61" s="3"/>
      <c r="G61" s="29" t="s">
        <v>119</v>
      </c>
      <c r="H61" s="29" t="s">
        <v>291</v>
      </c>
    </row>
    <row r="62" spans="1:8" x14ac:dyDescent="0.25">
      <c r="A62" s="3">
        <v>61</v>
      </c>
      <c r="B62" s="29" t="s">
        <v>118</v>
      </c>
      <c r="C62" s="3" t="s">
        <v>292</v>
      </c>
      <c r="D62" s="3"/>
      <c r="E62" s="3"/>
      <c r="F62" s="3"/>
      <c r="G62" s="29" t="s">
        <v>119</v>
      </c>
      <c r="H62" s="29" t="s">
        <v>293</v>
      </c>
    </row>
    <row r="63" spans="1:8" x14ac:dyDescent="0.25">
      <c r="A63" s="3">
        <v>62</v>
      </c>
      <c r="B63" s="29" t="s">
        <v>118</v>
      </c>
      <c r="C63" s="3" t="s">
        <v>294</v>
      </c>
      <c r="D63" s="3"/>
      <c r="E63" s="3"/>
      <c r="F63" s="3"/>
      <c r="G63" s="29" t="s">
        <v>119</v>
      </c>
      <c r="H63" s="29" t="s">
        <v>295</v>
      </c>
    </row>
    <row r="64" spans="1:8" x14ac:dyDescent="0.25">
      <c r="A64" s="3">
        <v>63</v>
      </c>
      <c r="B64" s="29" t="s">
        <v>118</v>
      </c>
      <c r="C64" s="3" t="s">
        <v>296</v>
      </c>
      <c r="D64" s="3"/>
      <c r="E64" s="3"/>
      <c r="F64" s="3"/>
      <c r="G64" s="29" t="s">
        <v>119</v>
      </c>
      <c r="H64" s="29" t="s">
        <v>297</v>
      </c>
    </row>
    <row r="65" spans="1:8" x14ac:dyDescent="0.25">
      <c r="A65" s="3">
        <v>64</v>
      </c>
      <c r="B65" s="29" t="s">
        <v>118</v>
      </c>
      <c r="C65" s="3" t="s">
        <v>298</v>
      </c>
      <c r="D65" s="3"/>
      <c r="E65" s="3"/>
      <c r="F65" s="3"/>
      <c r="G65" s="29" t="s">
        <v>119</v>
      </c>
      <c r="H65" s="29" t="s">
        <v>299</v>
      </c>
    </row>
    <row r="66" spans="1:8" x14ac:dyDescent="0.25">
      <c r="A66" s="3">
        <v>65</v>
      </c>
      <c r="B66" s="29" t="s">
        <v>118</v>
      </c>
      <c r="C66" s="3" t="s">
        <v>300</v>
      </c>
      <c r="D66" s="3"/>
      <c r="E66" s="3"/>
      <c r="F66" s="3"/>
      <c r="G66" s="29" t="s">
        <v>119</v>
      </c>
      <c r="H66" s="29" t="s">
        <v>301</v>
      </c>
    </row>
    <row r="67" spans="1:8" x14ac:dyDescent="0.25">
      <c r="A67" s="3">
        <v>66</v>
      </c>
      <c r="B67" s="29" t="s">
        <v>118</v>
      </c>
      <c r="C67" s="3" t="s">
        <v>302</v>
      </c>
      <c r="D67" s="3"/>
      <c r="E67" s="3"/>
      <c r="F67" s="3"/>
      <c r="G67" s="29" t="s">
        <v>119</v>
      </c>
      <c r="H67" s="29" t="s">
        <v>303</v>
      </c>
    </row>
    <row r="68" spans="1:8" x14ac:dyDescent="0.25">
      <c r="A68" s="3">
        <v>67</v>
      </c>
      <c r="B68" s="29" t="s">
        <v>118</v>
      </c>
      <c r="C68" s="3" t="s">
        <v>304</v>
      </c>
      <c r="D68" s="3"/>
      <c r="E68" s="3"/>
      <c r="F68" s="3"/>
      <c r="G68" s="29" t="s">
        <v>119</v>
      </c>
      <c r="H68" s="29" t="s">
        <v>305</v>
      </c>
    </row>
    <row r="69" spans="1:8" x14ac:dyDescent="0.25">
      <c r="A69" s="3">
        <v>68</v>
      </c>
      <c r="B69" s="29" t="s">
        <v>118</v>
      </c>
      <c r="C69" s="3" t="s">
        <v>306</v>
      </c>
      <c r="D69" s="3"/>
      <c r="E69" s="3"/>
      <c r="F69" s="3"/>
      <c r="G69" s="29" t="s">
        <v>119</v>
      </c>
      <c r="H69" s="29" t="s">
        <v>307</v>
      </c>
    </row>
    <row r="70" spans="1:8" x14ac:dyDescent="0.25">
      <c r="A70" s="3">
        <v>69</v>
      </c>
      <c r="B70" s="29" t="s">
        <v>118</v>
      </c>
      <c r="C70" s="3" t="s">
        <v>308</v>
      </c>
      <c r="D70" s="3"/>
      <c r="E70" s="3"/>
      <c r="F70" s="3"/>
      <c r="G70" s="29" t="s">
        <v>119</v>
      </c>
      <c r="H70" s="29" t="s">
        <v>309</v>
      </c>
    </row>
    <row r="71" spans="1:8" x14ac:dyDescent="0.25">
      <c r="A71" s="3">
        <v>70</v>
      </c>
      <c r="B71" s="29" t="s">
        <v>118</v>
      </c>
      <c r="C71" s="3" t="s">
        <v>310</v>
      </c>
      <c r="D71" s="3"/>
      <c r="E71" s="3"/>
      <c r="F71" s="3"/>
      <c r="G71" s="29" t="s">
        <v>119</v>
      </c>
      <c r="H71" s="29" t="s">
        <v>311</v>
      </c>
    </row>
    <row r="72" spans="1:8" x14ac:dyDescent="0.25">
      <c r="A72" s="3">
        <v>71</v>
      </c>
      <c r="B72" s="29" t="s">
        <v>118</v>
      </c>
      <c r="C72" s="3" t="s">
        <v>312</v>
      </c>
      <c r="D72" s="3"/>
      <c r="E72" s="3"/>
      <c r="F72" s="3"/>
      <c r="G72" s="29" t="s">
        <v>119</v>
      </c>
      <c r="H72" s="29" t="s">
        <v>313</v>
      </c>
    </row>
    <row r="73" spans="1:8" x14ac:dyDescent="0.25">
      <c r="A73" s="3">
        <v>72</v>
      </c>
      <c r="B73" s="29" t="s">
        <v>118</v>
      </c>
      <c r="C73" s="3" t="s">
        <v>314</v>
      </c>
      <c r="D73" s="3"/>
      <c r="E73" s="3"/>
      <c r="F73" s="3"/>
      <c r="G73" s="29" t="s">
        <v>119</v>
      </c>
      <c r="H73" s="29" t="s">
        <v>315</v>
      </c>
    </row>
    <row r="74" spans="1:8" x14ac:dyDescent="0.25">
      <c r="A74" s="3">
        <v>73</v>
      </c>
      <c r="B74" s="29" t="s">
        <v>118</v>
      </c>
      <c r="C74" s="3" t="s">
        <v>316</v>
      </c>
      <c r="D74" s="3"/>
      <c r="E74" s="3"/>
      <c r="F74" s="3"/>
      <c r="G74" s="29" t="s">
        <v>119</v>
      </c>
      <c r="H74" s="29" t="s">
        <v>317</v>
      </c>
    </row>
    <row r="75" spans="1:8" x14ac:dyDescent="0.25">
      <c r="A75" s="3">
        <v>74</v>
      </c>
      <c r="B75" s="29" t="s">
        <v>118</v>
      </c>
      <c r="C75" s="3" t="s">
        <v>318</v>
      </c>
      <c r="D75" s="3"/>
      <c r="E75" s="3"/>
      <c r="F75" s="3"/>
      <c r="G75" s="29" t="s">
        <v>119</v>
      </c>
      <c r="H75" s="29" t="s">
        <v>319</v>
      </c>
    </row>
    <row r="76" spans="1:8" x14ac:dyDescent="0.25">
      <c r="A76" s="3">
        <v>75</v>
      </c>
      <c r="B76" s="29" t="s">
        <v>118</v>
      </c>
      <c r="C76" s="3" t="s">
        <v>320</v>
      </c>
      <c r="D76" s="3"/>
      <c r="E76" s="3"/>
      <c r="F76" s="3"/>
      <c r="G76" s="29" t="s">
        <v>119</v>
      </c>
      <c r="H76" s="29" t="s">
        <v>321</v>
      </c>
    </row>
    <row r="77" spans="1:8" x14ac:dyDescent="0.25">
      <c r="A77" s="3">
        <v>76</v>
      </c>
      <c r="B77" s="29" t="s">
        <v>118</v>
      </c>
      <c r="C77" s="3" t="s">
        <v>322</v>
      </c>
      <c r="D77" s="3"/>
      <c r="E77" s="3"/>
      <c r="F77" s="3"/>
      <c r="G77" s="29" t="s">
        <v>119</v>
      </c>
      <c r="H77" s="29" t="s">
        <v>323</v>
      </c>
    </row>
    <row r="78" spans="1:8" x14ac:dyDescent="0.25">
      <c r="A78" s="3">
        <v>77</v>
      </c>
      <c r="B78" s="29" t="s">
        <v>118</v>
      </c>
      <c r="C78" s="3" t="s">
        <v>324</v>
      </c>
      <c r="D78" s="3"/>
      <c r="E78" s="3"/>
      <c r="F78" s="3"/>
      <c r="G78" s="29" t="s">
        <v>119</v>
      </c>
      <c r="H78" s="29" t="s">
        <v>325</v>
      </c>
    </row>
    <row r="79" spans="1:8" x14ac:dyDescent="0.25">
      <c r="A79" s="3">
        <v>78</v>
      </c>
      <c r="B79" s="29" t="s">
        <v>118</v>
      </c>
      <c r="C79" s="3" t="s">
        <v>326</v>
      </c>
      <c r="D79" s="3"/>
      <c r="E79" s="3"/>
      <c r="F79" s="3"/>
      <c r="G79" s="29" t="s">
        <v>119</v>
      </c>
      <c r="H79" s="29" t="s">
        <v>327</v>
      </c>
    </row>
    <row r="80" spans="1:8" x14ac:dyDescent="0.25">
      <c r="A80" s="3">
        <v>79</v>
      </c>
      <c r="B80" s="29" t="s">
        <v>118</v>
      </c>
      <c r="C80" s="3" t="s">
        <v>328</v>
      </c>
      <c r="D80" s="3"/>
      <c r="E80" s="3"/>
      <c r="F80" s="3"/>
      <c r="G80" s="29" t="s">
        <v>119</v>
      </c>
      <c r="H80" s="29" t="s">
        <v>329</v>
      </c>
    </row>
    <row r="81" spans="1:8" x14ac:dyDescent="0.25">
      <c r="A81" s="3">
        <v>80</v>
      </c>
      <c r="B81" s="29" t="s">
        <v>118</v>
      </c>
      <c r="C81" s="3" t="s">
        <v>330</v>
      </c>
      <c r="D81" s="3"/>
      <c r="E81" s="3"/>
      <c r="F81" s="3"/>
      <c r="G81" s="29" t="s">
        <v>119</v>
      </c>
      <c r="H81" s="29" t="s">
        <v>331</v>
      </c>
    </row>
    <row r="82" spans="1:8" x14ac:dyDescent="0.25">
      <c r="A82" s="3">
        <v>81</v>
      </c>
      <c r="B82" s="29" t="s">
        <v>118</v>
      </c>
      <c r="C82" s="3" t="s">
        <v>332</v>
      </c>
      <c r="D82" s="3"/>
      <c r="E82" s="3"/>
      <c r="F82" s="3"/>
      <c r="G82" s="29" t="s">
        <v>119</v>
      </c>
      <c r="H82" s="29" t="s">
        <v>333</v>
      </c>
    </row>
    <row r="83" spans="1:8" x14ac:dyDescent="0.25">
      <c r="A83" s="3">
        <v>82</v>
      </c>
      <c r="B83" s="29" t="s">
        <v>118</v>
      </c>
      <c r="C83" s="3" t="s">
        <v>334</v>
      </c>
      <c r="D83" s="3"/>
      <c r="E83" s="3"/>
      <c r="F83" s="3"/>
      <c r="G83" s="29" t="s">
        <v>119</v>
      </c>
      <c r="H83" s="29" t="s">
        <v>335</v>
      </c>
    </row>
    <row r="84" spans="1:8" x14ac:dyDescent="0.25">
      <c r="A84" s="3">
        <v>83</v>
      </c>
      <c r="B84" s="29" t="s">
        <v>118</v>
      </c>
      <c r="C84" s="3" t="s">
        <v>336</v>
      </c>
      <c r="D84" s="3"/>
      <c r="E84" s="3"/>
      <c r="F84" s="3"/>
      <c r="G84" s="29" t="s">
        <v>119</v>
      </c>
      <c r="H84" s="29" t="s">
        <v>337</v>
      </c>
    </row>
    <row r="85" spans="1:8" x14ac:dyDescent="0.25">
      <c r="A85" s="3">
        <v>84</v>
      </c>
      <c r="B85" s="29" t="s">
        <v>118</v>
      </c>
      <c r="C85" s="3" t="s">
        <v>338</v>
      </c>
      <c r="D85" s="3"/>
      <c r="E85" s="3"/>
      <c r="F85" s="3"/>
      <c r="G85" s="29" t="s">
        <v>119</v>
      </c>
      <c r="H85" s="29" t="s">
        <v>339</v>
      </c>
    </row>
    <row r="86" spans="1:8" x14ac:dyDescent="0.25">
      <c r="A86" s="3">
        <v>85</v>
      </c>
      <c r="B86" s="29" t="s">
        <v>118</v>
      </c>
      <c r="C86" s="3" t="s">
        <v>340</v>
      </c>
      <c r="D86" s="3"/>
      <c r="E86" s="3"/>
      <c r="F86" s="3"/>
      <c r="G86" s="29" t="s">
        <v>119</v>
      </c>
      <c r="H86" s="29" t="s">
        <v>341</v>
      </c>
    </row>
    <row r="87" spans="1:8" x14ac:dyDescent="0.25">
      <c r="A87" s="3">
        <v>86</v>
      </c>
      <c r="B87" s="29" t="s">
        <v>118</v>
      </c>
      <c r="C87" s="3" t="s">
        <v>342</v>
      </c>
      <c r="D87" s="3"/>
      <c r="E87" s="3"/>
      <c r="F87" s="3"/>
      <c r="G87" s="29" t="s">
        <v>119</v>
      </c>
      <c r="H87" s="29" t="s">
        <v>343</v>
      </c>
    </row>
    <row r="88" spans="1:8" x14ac:dyDescent="0.25">
      <c r="A88" s="3">
        <v>87</v>
      </c>
      <c r="B88" s="29" t="s">
        <v>118</v>
      </c>
      <c r="C88" s="3" t="s">
        <v>344</v>
      </c>
      <c r="D88" s="3"/>
      <c r="E88" s="3"/>
      <c r="F88" s="3"/>
      <c r="G88" s="29" t="s">
        <v>119</v>
      </c>
      <c r="H88" s="29" t="s">
        <v>345</v>
      </c>
    </row>
    <row r="89" spans="1:8" x14ac:dyDescent="0.25">
      <c r="A89" s="3">
        <v>88</v>
      </c>
      <c r="B89" s="29" t="s">
        <v>118</v>
      </c>
      <c r="C89" s="3" t="s">
        <v>346</v>
      </c>
      <c r="D89" s="3"/>
      <c r="E89" s="3"/>
      <c r="F89" s="3"/>
      <c r="G89" s="29" t="s">
        <v>119</v>
      </c>
      <c r="H89" s="29" t="s">
        <v>347</v>
      </c>
    </row>
    <row r="90" spans="1:8" x14ac:dyDescent="0.25">
      <c r="A90" s="3">
        <v>89</v>
      </c>
      <c r="B90" s="29" t="s">
        <v>118</v>
      </c>
      <c r="C90" s="3" t="s">
        <v>348</v>
      </c>
      <c r="D90" s="3"/>
      <c r="E90" s="3"/>
      <c r="F90" s="3"/>
      <c r="G90" s="29" t="s">
        <v>119</v>
      </c>
      <c r="H90" s="29" t="s">
        <v>349</v>
      </c>
    </row>
    <row r="91" spans="1:8" x14ac:dyDescent="0.25">
      <c r="A91" s="3">
        <v>90</v>
      </c>
      <c r="B91" s="29" t="s">
        <v>118</v>
      </c>
      <c r="C91" s="3" t="s">
        <v>350</v>
      </c>
      <c r="D91" s="3"/>
      <c r="E91" s="3"/>
      <c r="F91" s="3"/>
      <c r="G91" s="29" t="s">
        <v>119</v>
      </c>
      <c r="H91" s="29" t="s">
        <v>351</v>
      </c>
    </row>
    <row r="92" spans="1:8" x14ac:dyDescent="0.25">
      <c r="A92" s="3">
        <v>91</v>
      </c>
      <c r="B92" s="29" t="s">
        <v>118</v>
      </c>
      <c r="C92" s="3" t="s">
        <v>352</v>
      </c>
      <c r="D92" s="3"/>
      <c r="E92" s="3"/>
      <c r="F92" s="3"/>
      <c r="G92" s="29" t="s">
        <v>119</v>
      </c>
      <c r="H92" s="29" t="s">
        <v>353</v>
      </c>
    </row>
    <row r="93" spans="1:8" x14ac:dyDescent="0.25">
      <c r="A93" s="3">
        <v>92</v>
      </c>
      <c r="B93" s="29" t="s">
        <v>118</v>
      </c>
      <c r="C93" s="3" t="s">
        <v>354</v>
      </c>
      <c r="D93" s="3"/>
      <c r="E93" s="3"/>
      <c r="F93" s="3"/>
      <c r="G93" s="29" t="s">
        <v>119</v>
      </c>
      <c r="H93" s="29" t="s">
        <v>355</v>
      </c>
    </row>
    <row r="94" spans="1:8" x14ac:dyDescent="0.25">
      <c r="A94" s="3">
        <v>93</v>
      </c>
      <c r="B94" s="29" t="s">
        <v>118</v>
      </c>
      <c r="C94" s="3" t="s">
        <v>356</v>
      </c>
      <c r="D94" s="3"/>
      <c r="E94" s="3"/>
      <c r="F94" s="3"/>
      <c r="G94" s="29" t="s">
        <v>119</v>
      </c>
      <c r="H94" s="29" t="s">
        <v>357</v>
      </c>
    </row>
    <row r="95" spans="1:8" x14ac:dyDescent="0.25">
      <c r="A95" s="3">
        <v>94</v>
      </c>
      <c r="B95" s="29" t="s">
        <v>118</v>
      </c>
      <c r="C95" s="3" t="s">
        <v>358</v>
      </c>
      <c r="D95" s="3"/>
      <c r="E95" s="3"/>
      <c r="F95" s="3"/>
      <c r="G95" s="29" t="s">
        <v>119</v>
      </c>
      <c r="H95" s="29" t="s">
        <v>359</v>
      </c>
    </row>
    <row r="96" spans="1:8" x14ac:dyDescent="0.25">
      <c r="A96" s="3">
        <v>95</v>
      </c>
      <c r="B96" s="29" t="s">
        <v>118</v>
      </c>
      <c r="C96" s="3" t="s">
        <v>360</v>
      </c>
      <c r="D96" s="3"/>
      <c r="E96" s="3"/>
      <c r="F96" s="3"/>
      <c r="G96" s="29" t="s">
        <v>119</v>
      </c>
      <c r="H96" s="29" t="s">
        <v>361</v>
      </c>
    </row>
    <row r="97" spans="1:8" x14ac:dyDescent="0.25">
      <c r="A97" s="3">
        <v>96</v>
      </c>
      <c r="B97" s="29" t="s">
        <v>118</v>
      </c>
      <c r="C97" s="3" t="s">
        <v>362</v>
      </c>
      <c r="D97" s="3"/>
      <c r="E97" s="3"/>
      <c r="F97" s="3"/>
      <c r="G97" s="29" t="s">
        <v>119</v>
      </c>
      <c r="H97" s="29" t="s">
        <v>363</v>
      </c>
    </row>
    <row r="98" spans="1:8" x14ac:dyDescent="0.25">
      <c r="A98" s="3">
        <v>97</v>
      </c>
      <c r="B98" s="29" t="s">
        <v>118</v>
      </c>
      <c r="C98" s="3" t="s">
        <v>364</v>
      </c>
      <c r="D98" s="3"/>
      <c r="E98" s="3"/>
      <c r="F98" s="3"/>
      <c r="G98" s="29" t="s">
        <v>119</v>
      </c>
      <c r="H98" s="29" t="s">
        <v>365</v>
      </c>
    </row>
    <row r="99" spans="1:8" x14ac:dyDescent="0.25">
      <c r="A99" s="3">
        <v>98</v>
      </c>
      <c r="B99" s="29" t="s">
        <v>118</v>
      </c>
      <c r="C99" s="3" t="s">
        <v>366</v>
      </c>
      <c r="D99" s="3"/>
      <c r="E99" s="3"/>
      <c r="F99" s="3"/>
      <c r="G99" s="29" t="s">
        <v>119</v>
      </c>
      <c r="H99" s="29" t="s">
        <v>367</v>
      </c>
    </row>
    <row r="100" spans="1:8" x14ac:dyDescent="0.25">
      <c r="A100" s="3">
        <v>99</v>
      </c>
      <c r="B100" s="29" t="s">
        <v>118</v>
      </c>
      <c r="C100" s="3" t="s">
        <v>368</v>
      </c>
      <c r="D100" s="3"/>
      <c r="E100" s="3"/>
      <c r="F100" s="3"/>
      <c r="G100" s="29" t="s">
        <v>119</v>
      </c>
      <c r="H100" s="29" t="s">
        <v>369</v>
      </c>
    </row>
    <row r="101" spans="1:8" x14ac:dyDescent="0.25">
      <c r="A101" s="3">
        <v>100</v>
      </c>
      <c r="B101" s="29" t="s">
        <v>118</v>
      </c>
      <c r="C101" s="3" t="s">
        <v>370</v>
      </c>
      <c r="D101" s="3"/>
      <c r="E101" s="3"/>
      <c r="F101" s="3"/>
      <c r="G101" s="29" t="s">
        <v>119</v>
      </c>
      <c r="H101" s="29" t="s">
        <v>371</v>
      </c>
    </row>
    <row r="102" spans="1:8" x14ac:dyDescent="0.25">
      <c r="A102" s="3">
        <v>101</v>
      </c>
      <c r="B102" s="29" t="s">
        <v>118</v>
      </c>
      <c r="C102" s="3" t="s">
        <v>372</v>
      </c>
      <c r="D102" s="3"/>
      <c r="E102" s="3"/>
      <c r="F102" s="3"/>
      <c r="G102" s="29" t="s">
        <v>119</v>
      </c>
      <c r="H102" s="29" t="s">
        <v>373</v>
      </c>
    </row>
    <row r="103" spans="1:8" x14ac:dyDescent="0.25">
      <c r="A103" s="3">
        <v>102</v>
      </c>
      <c r="B103" s="29" t="s">
        <v>118</v>
      </c>
      <c r="C103" s="3" t="s">
        <v>374</v>
      </c>
      <c r="D103" s="3"/>
      <c r="E103" s="3"/>
      <c r="F103" s="3"/>
      <c r="G103" s="29" t="s">
        <v>119</v>
      </c>
      <c r="H103" s="29" t="s">
        <v>375</v>
      </c>
    </row>
    <row r="104" spans="1:8" x14ac:dyDescent="0.25">
      <c r="A104" s="3">
        <v>103</v>
      </c>
      <c r="B104" s="29" t="s">
        <v>118</v>
      </c>
      <c r="C104" s="3" t="s">
        <v>376</v>
      </c>
      <c r="D104" s="3"/>
      <c r="E104" s="3"/>
      <c r="F104" s="3"/>
      <c r="G104" s="29" t="s">
        <v>119</v>
      </c>
      <c r="H104" s="29" t="s">
        <v>377</v>
      </c>
    </row>
    <row r="105" spans="1:8" x14ac:dyDescent="0.25">
      <c r="A105" s="3">
        <v>104</v>
      </c>
      <c r="B105" s="29" t="s">
        <v>118</v>
      </c>
      <c r="C105" s="3" t="s">
        <v>378</v>
      </c>
      <c r="D105" s="3"/>
      <c r="E105" s="3"/>
      <c r="F105" s="3"/>
      <c r="G105" s="29" t="s">
        <v>119</v>
      </c>
      <c r="H105" s="29" t="s">
        <v>379</v>
      </c>
    </row>
    <row r="106" spans="1:8" x14ac:dyDescent="0.25">
      <c r="A106" s="3">
        <v>105</v>
      </c>
      <c r="B106" s="29" t="s">
        <v>118</v>
      </c>
      <c r="C106" s="3" t="s">
        <v>380</v>
      </c>
      <c r="D106" s="3"/>
      <c r="E106" s="3"/>
      <c r="F106" s="3"/>
      <c r="G106" s="29" t="s">
        <v>119</v>
      </c>
      <c r="H106" s="29" t="s">
        <v>381</v>
      </c>
    </row>
    <row r="107" spans="1:8" x14ac:dyDescent="0.25">
      <c r="A107" s="3">
        <v>106</v>
      </c>
      <c r="B107" s="29" t="s">
        <v>118</v>
      </c>
      <c r="C107" s="3" t="s">
        <v>382</v>
      </c>
      <c r="D107" s="3"/>
      <c r="E107" s="3"/>
      <c r="F107" s="3"/>
      <c r="G107" s="29" t="s">
        <v>119</v>
      </c>
      <c r="H107" s="29" t="s">
        <v>383</v>
      </c>
    </row>
    <row r="108" spans="1:8" x14ac:dyDescent="0.25">
      <c r="A108" s="3">
        <v>107</v>
      </c>
      <c r="B108" s="29" t="s">
        <v>118</v>
      </c>
      <c r="C108" s="3" t="s">
        <v>384</v>
      </c>
      <c r="D108" s="3"/>
      <c r="E108" s="3"/>
      <c r="F108" s="3"/>
      <c r="G108" s="29" t="s">
        <v>119</v>
      </c>
      <c r="H108" s="29" t="s">
        <v>385</v>
      </c>
    </row>
    <row r="109" spans="1:8" x14ac:dyDescent="0.25">
      <c r="A109" s="3">
        <v>108</v>
      </c>
      <c r="B109" s="29" t="s">
        <v>118</v>
      </c>
      <c r="C109" s="3" t="s">
        <v>386</v>
      </c>
      <c r="D109" s="3"/>
      <c r="E109" s="3"/>
      <c r="F109" s="3"/>
      <c r="G109" s="29" t="s">
        <v>119</v>
      </c>
      <c r="H109" s="29" t="s">
        <v>387</v>
      </c>
    </row>
    <row r="110" spans="1:8" x14ac:dyDescent="0.25">
      <c r="A110" s="3">
        <v>109</v>
      </c>
      <c r="B110" s="29" t="s">
        <v>118</v>
      </c>
      <c r="C110" s="3" t="s">
        <v>388</v>
      </c>
      <c r="D110" s="3"/>
      <c r="E110" s="3"/>
      <c r="F110" s="3"/>
      <c r="G110" s="29" t="s">
        <v>119</v>
      </c>
      <c r="H110" s="29" t="s">
        <v>389</v>
      </c>
    </row>
    <row r="111" spans="1:8" x14ac:dyDescent="0.25">
      <c r="A111" s="3">
        <v>110</v>
      </c>
      <c r="B111" s="29" t="s">
        <v>118</v>
      </c>
      <c r="C111" s="3" t="s">
        <v>390</v>
      </c>
      <c r="D111" s="3"/>
      <c r="E111" s="3"/>
      <c r="F111" s="3"/>
      <c r="G111" s="29" t="s">
        <v>119</v>
      </c>
      <c r="H111" s="29" t="s">
        <v>391</v>
      </c>
    </row>
    <row r="112" spans="1:8" x14ac:dyDescent="0.25">
      <c r="A112" s="3">
        <v>111</v>
      </c>
      <c r="B112" s="29" t="s">
        <v>118</v>
      </c>
      <c r="C112" s="3" t="s">
        <v>392</v>
      </c>
      <c r="D112" s="3"/>
      <c r="E112" s="3"/>
      <c r="F112" s="3"/>
      <c r="G112" s="29" t="s">
        <v>119</v>
      </c>
      <c r="H112" s="29" t="s">
        <v>393</v>
      </c>
    </row>
    <row r="113" spans="1:8" x14ac:dyDescent="0.25">
      <c r="A113" s="3">
        <v>112</v>
      </c>
      <c r="B113" s="29" t="s">
        <v>118</v>
      </c>
      <c r="C113" s="3" t="s">
        <v>394</v>
      </c>
      <c r="D113" s="3"/>
      <c r="E113" s="3"/>
      <c r="F113" s="3"/>
      <c r="G113" s="29" t="s">
        <v>119</v>
      </c>
      <c r="H113" s="29" t="s">
        <v>395</v>
      </c>
    </row>
    <row r="114" spans="1:8" x14ac:dyDescent="0.25">
      <c r="A114" s="3">
        <v>113</v>
      </c>
      <c r="B114" s="29" t="s">
        <v>118</v>
      </c>
      <c r="C114" s="3" t="s">
        <v>396</v>
      </c>
      <c r="D114" s="3"/>
      <c r="E114" s="3"/>
      <c r="F114" s="3"/>
      <c r="G114" s="29" t="s">
        <v>119</v>
      </c>
      <c r="H114" s="29" t="s">
        <v>397</v>
      </c>
    </row>
    <row r="115" spans="1:8" x14ac:dyDescent="0.25">
      <c r="A115" s="3">
        <v>114</v>
      </c>
      <c r="B115" s="29" t="s">
        <v>118</v>
      </c>
      <c r="C115" s="3" t="s">
        <v>398</v>
      </c>
      <c r="D115" s="3"/>
      <c r="E115" s="3"/>
      <c r="F115" s="3"/>
      <c r="G115" s="29" t="s">
        <v>119</v>
      </c>
      <c r="H115" s="29" t="s">
        <v>399</v>
      </c>
    </row>
    <row r="116" spans="1:8" x14ac:dyDescent="0.25">
      <c r="A116" s="3">
        <v>115</v>
      </c>
      <c r="B116" s="29" t="s">
        <v>118</v>
      </c>
      <c r="C116" s="3" t="s">
        <v>400</v>
      </c>
      <c r="D116" s="3"/>
      <c r="E116" s="3"/>
      <c r="F116" s="3"/>
      <c r="G116" s="29" t="s">
        <v>119</v>
      </c>
      <c r="H116" s="29" t="s">
        <v>401</v>
      </c>
    </row>
    <row r="117" spans="1:8" x14ac:dyDescent="0.25">
      <c r="A117" s="3">
        <v>116</v>
      </c>
      <c r="B117" s="29" t="s">
        <v>118</v>
      </c>
      <c r="C117" s="3" t="s">
        <v>402</v>
      </c>
      <c r="D117" s="3"/>
      <c r="E117" s="3"/>
      <c r="F117" s="3"/>
      <c r="G117" s="29" t="s">
        <v>119</v>
      </c>
      <c r="H117" s="29" t="s">
        <v>403</v>
      </c>
    </row>
    <row r="118" spans="1:8" x14ac:dyDescent="0.25">
      <c r="A118" s="3">
        <v>117</v>
      </c>
      <c r="B118" s="29" t="s">
        <v>118</v>
      </c>
      <c r="C118" s="3" t="s">
        <v>404</v>
      </c>
      <c r="D118" s="3"/>
      <c r="E118" s="3"/>
      <c r="F118" s="3"/>
      <c r="G118" s="29" t="s">
        <v>119</v>
      </c>
      <c r="H118" s="29" t="s">
        <v>405</v>
      </c>
    </row>
    <row r="119" spans="1:8" x14ac:dyDescent="0.25">
      <c r="A119" s="3">
        <v>118</v>
      </c>
      <c r="B119" s="29" t="s">
        <v>118</v>
      </c>
      <c r="C119" s="3" t="s">
        <v>406</v>
      </c>
      <c r="D119" s="3"/>
      <c r="E119" s="3"/>
      <c r="F119" s="3"/>
      <c r="G119" s="29" t="s">
        <v>119</v>
      </c>
      <c r="H119" s="29" t="s">
        <v>407</v>
      </c>
    </row>
    <row r="120" spans="1:8" x14ac:dyDescent="0.25">
      <c r="A120" s="3">
        <v>119</v>
      </c>
      <c r="B120" s="29" t="s">
        <v>118</v>
      </c>
      <c r="C120" s="3" t="s">
        <v>408</v>
      </c>
      <c r="D120" s="3"/>
      <c r="E120" s="3"/>
      <c r="F120" s="3"/>
      <c r="G120" s="29" t="s">
        <v>119</v>
      </c>
      <c r="H120" s="29" t="s">
        <v>409</v>
      </c>
    </row>
    <row r="121" spans="1:8" x14ac:dyDescent="0.25">
      <c r="A121" s="3">
        <v>120</v>
      </c>
      <c r="B121" s="29" t="s">
        <v>118</v>
      </c>
      <c r="C121" s="3" t="s">
        <v>410</v>
      </c>
      <c r="D121" s="3"/>
      <c r="E121" s="3"/>
      <c r="F121" s="3"/>
      <c r="G121" s="29" t="s">
        <v>119</v>
      </c>
      <c r="H121" s="29" t="s">
        <v>411</v>
      </c>
    </row>
    <row r="122" spans="1:8" x14ac:dyDescent="0.25">
      <c r="A122" s="3">
        <v>121</v>
      </c>
      <c r="B122" s="29" t="s">
        <v>118</v>
      </c>
      <c r="C122" s="3" t="s">
        <v>412</v>
      </c>
      <c r="D122" s="3"/>
      <c r="E122" s="3"/>
      <c r="F122" s="3"/>
      <c r="G122" s="29" t="s">
        <v>119</v>
      </c>
      <c r="H122" s="29" t="s">
        <v>413</v>
      </c>
    </row>
    <row r="123" spans="1:8" x14ac:dyDescent="0.25">
      <c r="A123" s="3">
        <v>122</v>
      </c>
      <c r="B123" s="29" t="s">
        <v>118</v>
      </c>
      <c r="C123" s="3" t="s">
        <v>414</v>
      </c>
      <c r="D123" s="3"/>
      <c r="E123" s="3"/>
      <c r="F123" s="3"/>
      <c r="G123" s="29" t="s">
        <v>119</v>
      </c>
      <c r="H123" s="29" t="s">
        <v>415</v>
      </c>
    </row>
    <row r="124" spans="1:8" x14ac:dyDescent="0.25">
      <c r="A124" s="3">
        <v>123</v>
      </c>
      <c r="B124" s="29" t="s">
        <v>118</v>
      </c>
      <c r="C124" s="3" t="s">
        <v>416</v>
      </c>
      <c r="D124" s="3"/>
      <c r="E124" s="3"/>
      <c r="F124" s="3"/>
      <c r="G124" s="29" t="s">
        <v>119</v>
      </c>
      <c r="H124" s="29" t="s">
        <v>417</v>
      </c>
    </row>
    <row r="125" spans="1:8" x14ac:dyDescent="0.25">
      <c r="A125" s="3">
        <v>124</v>
      </c>
      <c r="B125" s="29" t="s">
        <v>118</v>
      </c>
      <c r="C125" s="3" t="s">
        <v>418</v>
      </c>
      <c r="D125" s="3"/>
      <c r="E125" s="3"/>
      <c r="F125" s="3"/>
      <c r="G125" s="29" t="s">
        <v>119</v>
      </c>
      <c r="H125" s="29" t="s">
        <v>419</v>
      </c>
    </row>
    <row r="126" spans="1:8" x14ac:dyDescent="0.25">
      <c r="A126" s="3">
        <v>125</v>
      </c>
      <c r="B126" s="29" t="s">
        <v>118</v>
      </c>
      <c r="C126" s="3" t="s">
        <v>420</v>
      </c>
      <c r="D126" s="3"/>
      <c r="E126" s="3"/>
      <c r="F126" s="3"/>
      <c r="G126" s="29" t="s">
        <v>119</v>
      </c>
      <c r="H126" s="29" t="s">
        <v>421</v>
      </c>
    </row>
    <row r="127" spans="1:8" x14ac:dyDescent="0.25">
      <c r="A127" s="3">
        <v>126</v>
      </c>
      <c r="B127" s="29" t="s">
        <v>118</v>
      </c>
      <c r="C127" s="3" t="s">
        <v>422</v>
      </c>
      <c r="D127" s="3"/>
      <c r="E127" s="3"/>
      <c r="F127" s="3"/>
      <c r="G127" s="29" t="s">
        <v>119</v>
      </c>
      <c r="H127" s="29" t="s">
        <v>423</v>
      </c>
    </row>
    <row r="128" spans="1:8" x14ac:dyDescent="0.25">
      <c r="A128" s="3">
        <v>127</v>
      </c>
      <c r="B128" s="29" t="s">
        <v>118</v>
      </c>
      <c r="C128" s="3" t="s">
        <v>424</v>
      </c>
      <c r="D128" s="3"/>
      <c r="E128" s="3"/>
      <c r="F128" s="3"/>
      <c r="G128" s="29" t="s">
        <v>119</v>
      </c>
      <c r="H128" s="29" t="s">
        <v>425</v>
      </c>
    </row>
  </sheetData>
  <conditionalFormatting sqref="A2:H2">
    <cfRule type="expression" dxfId="23" priority="4">
      <formula>LEFT($H2,Block_Sweep_Item_Detail_Length)=Block_Sweep_Item_Detail_Text</formula>
    </cfRule>
    <cfRule type="expression" dxfId="22" priority="5">
      <formula>LEFT($H2,Begin_New_Sweep_Length)=Begin_New_Sweep_Text</formula>
    </cfRule>
    <cfRule type="expression" dxfId="21" priority="6">
      <formula>LEFT($H2,Register_Data_Block_Length)=Register_Data_Block_Text</formula>
    </cfRule>
  </conditionalFormatting>
  <conditionalFormatting sqref="A3:H128">
    <cfRule type="expression" dxfId="20" priority="1">
      <formula>LEFT($H3,Block_Sweep_Item_Detail_Length)=Block_Sweep_Item_Detail_Text</formula>
    </cfRule>
    <cfRule type="expression" dxfId="19" priority="2">
      <formula>LEFT($H3,Begin_New_Sweep_Length)=Begin_New_Sweep_Text</formula>
    </cfRule>
    <cfRule type="expression" dxfId="18" priority="3">
      <formula>LEFT($H3,Register_Data_Block_Length)=Register_Data_Block_Text</formula>
    </cfRule>
  </conditionalFormatting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I12"/>
  <sheetViews>
    <sheetView topLeftCell="B1" workbookViewId="0">
      <selection activeCell="G12" sqref="G12"/>
    </sheetView>
  </sheetViews>
  <sheetFormatPr defaultRowHeight="15" x14ac:dyDescent="0.25"/>
  <cols>
    <col min="1" max="1" width="101.625" bestFit="1" customWidth="1"/>
    <col min="3" max="3" width="52.125" bestFit="1" customWidth="1"/>
    <col min="4" max="4" width="15" bestFit="1" customWidth="1"/>
    <col min="6" max="6" width="8.375" bestFit="1" customWidth="1"/>
    <col min="7" max="7" width="11.75" bestFit="1" customWidth="1"/>
    <col min="8" max="8" width="19.125" bestFit="1" customWidth="1"/>
    <col min="9" max="9" width="7.75" bestFit="1" customWidth="1"/>
  </cols>
  <sheetData>
    <row r="1" spans="1:9" ht="18" x14ac:dyDescent="0.25">
      <c r="A1" s="4" t="s">
        <v>35</v>
      </c>
      <c r="B1" s="4" t="s">
        <v>2</v>
      </c>
      <c r="C1" s="4" t="s">
        <v>5</v>
      </c>
      <c r="D1" s="4" t="s">
        <v>4</v>
      </c>
      <c r="E1" s="8" t="s">
        <v>0</v>
      </c>
      <c r="F1" s="4" t="s">
        <v>36</v>
      </c>
      <c r="G1" s="4" t="s">
        <v>49</v>
      </c>
      <c r="H1" s="4" t="s">
        <v>51</v>
      </c>
      <c r="I1" s="4" t="s">
        <v>52</v>
      </c>
    </row>
    <row r="2" spans="1:9" x14ac:dyDescent="0.25">
      <c r="A2" s="5" t="s">
        <v>6</v>
      </c>
      <c r="B2" s="5" t="s">
        <v>34</v>
      </c>
      <c r="C2" s="5" t="s">
        <v>15</v>
      </c>
      <c r="D2" s="5" t="s">
        <v>16</v>
      </c>
      <c r="E2" s="5"/>
      <c r="F2" s="5" t="str">
        <f>IF(ISBLANK(E2),"",F1+E2)</f>
        <v/>
      </c>
      <c r="G2" s="5"/>
      <c r="H2" s="5" t="str">
        <f>IF(ISBLANK(G2),"",IF(ISBLANK(G1),G2,CONCATENATE(H1,RIGHT(G2,LEN(G2)-2))))</f>
        <v/>
      </c>
      <c r="I2" s="5" t="str">
        <f>IF(LEN(H2)=0,"",LEN(H2)-2)</f>
        <v/>
      </c>
    </row>
    <row r="3" spans="1:9" x14ac:dyDescent="0.25">
      <c r="A3" s="6" t="s">
        <v>7</v>
      </c>
      <c r="B3" s="6" t="s">
        <v>17</v>
      </c>
      <c r="C3" s="6" t="s">
        <v>18</v>
      </c>
      <c r="D3" s="6" t="s">
        <v>19</v>
      </c>
      <c r="E3" s="6">
        <v>2</v>
      </c>
      <c r="F3" s="6">
        <f>IF(ISBLANK(E3),"",IF(ISNUMBER(F2),F2+E3,0))</f>
        <v>0</v>
      </c>
      <c r="G3" s="6" t="s">
        <v>50</v>
      </c>
      <c r="H3" s="6" t="str">
        <f t="shared" ref="H3:H10" si="0">IF(ISBLANK(G3),"",IF(ISBLANK(G2),G3,CONCATENATE(H2,RIGHT(G3,LEN(G3)-2))))</f>
        <v>0x00</v>
      </c>
      <c r="I3" s="6">
        <f t="shared" ref="I3:I10" si="1">IF(LEN(H3)=0,"",LEN(H3)-2)</f>
        <v>2</v>
      </c>
    </row>
    <row r="4" spans="1:9" x14ac:dyDescent="0.25">
      <c r="A4" s="6" t="s">
        <v>8</v>
      </c>
      <c r="B4" s="6" t="s">
        <v>20</v>
      </c>
      <c r="C4" s="6" t="s">
        <v>21</v>
      </c>
      <c r="D4" s="6" t="s">
        <v>19</v>
      </c>
      <c r="E4" s="6">
        <v>2</v>
      </c>
      <c r="F4" s="6">
        <f t="shared" ref="F4:F10" si="2">IF(ISBLANK(E4),"",IF(ISNUMBER(F3),F3+E4,0))</f>
        <v>2</v>
      </c>
      <c r="G4" s="6" t="s">
        <v>50</v>
      </c>
      <c r="H4" s="6" t="str">
        <f t="shared" si="0"/>
        <v>0x0000</v>
      </c>
      <c r="I4" s="6">
        <f t="shared" si="1"/>
        <v>4</v>
      </c>
    </row>
    <row r="5" spans="1:9" x14ac:dyDescent="0.25">
      <c r="A5" s="6" t="s">
        <v>9</v>
      </c>
      <c r="B5" s="6" t="s">
        <v>22</v>
      </c>
      <c r="C5" s="6" t="s">
        <v>23</v>
      </c>
      <c r="D5" s="6" t="s">
        <v>19</v>
      </c>
      <c r="E5" s="6">
        <v>2</v>
      </c>
      <c r="F5" s="6">
        <f t="shared" si="2"/>
        <v>4</v>
      </c>
      <c r="G5" s="6" t="s">
        <v>50</v>
      </c>
      <c r="H5" s="6" t="str">
        <f t="shared" si="0"/>
        <v>0x000000</v>
      </c>
      <c r="I5" s="6">
        <f t="shared" si="1"/>
        <v>6</v>
      </c>
    </row>
    <row r="6" spans="1:9" x14ac:dyDescent="0.25">
      <c r="A6" s="6" t="s">
        <v>10</v>
      </c>
      <c r="B6" s="6" t="s">
        <v>24</v>
      </c>
      <c r="C6" s="6" t="s">
        <v>25</v>
      </c>
      <c r="D6" s="6" t="s">
        <v>19</v>
      </c>
      <c r="E6" s="6">
        <v>2</v>
      </c>
      <c r="F6" s="6">
        <f t="shared" si="2"/>
        <v>6</v>
      </c>
      <c r="G6" s="6" t="s">
        <v>50</v>
      </c>
      <c r="H6" s="6" t="str">
        <f t="shared" si="0"/>
        <v>0x00000000</v>
      </c>
      <c r="I6" s="6">
        <f t="shared" si="1"/>
        <v>8</v>
      </c>
    </row>
    <row r="7" spans="1:9" x14ac:dyDescent="0.25">
      <c r="A7" s="6" t="s">
        <v>11</v>
      </c>
      <c r="B7" s="6" t="s">
        <v>26</v>
      </c>
      <c r="C7" s="6" t="s">
        <v>27</v>
      </c>
      <c r="D7" s="6" t="s">
        <v>19</v>
      </c>
      <c r="E7" s="6">
        <v>2</v>
      </c>
      <c r="F7" s="6">
        <f t="shared" si="2"/>
        <v>8</v>
      </c>
      <c r="G7" s="6" t="s">
        <v>50</v>
      </c>
      <c r="H7" s="6" t="str">
        <f t="shared" si="0"/>
        <v>0x0000000000</v>
      </c>
      <c r="I7" s="6">
        <f t="shared" si="1"/>
        <v>10</v>
      </c>
    </row>
    <row r="8" spans="1:9" x14ac:dyDescent="0.25">
      <c r="A8" s="6" t="s">
        <v>12</v>
      </c>
      <c r="B8" s="6" t="s">
        <v>28</v>
      </c>
      <c r="C8" s="6" t="s">
        <v>29</v>
      </c>
      <c r="D8" s="6" t="s">
        <v>19</v>
      </c>
      <c r="E8" s="6">
        <v>2</v>
      </c>
      <c r="F8" s="6">
        <f t="shared" si="2"/>
        <v>10</v>
      </c>
      <c r="G8" s="6" t="s">
        <v>50</v>
      </c>
      <c r="H8" s="6" t="str">
        <f t="shared" si="0"/>
        <v>0x000000000000</v>
      </c>
      <c r="I8" s="6">
        <f t="shared" si="1"/>
        <v>12</v>
      </c>
    </row>
    <row r="9" spans="1:9" x14ac:dyDescent="0.25">
      <c r="A9" s="6" t="s">
        <v>13</v>
      </c>
      <c r="B9" s="6" t="s">
        <v>30</v>
      </c>
      <c r="C9" s="6" t="s">
        <v>31</v>
      </c>
      <c r="D9" s="6" t="s">
        <v>19</v>
      </c>
      <c r="E9" s="6">
        <v>2</v>
      </c>
      <c r="F9" s="6">
        <f t="shared" si="2"/>
        <v>12</v>
      </c>
      <c r="G9" s="6" t="s">
        <v>50</v>
      </c>
      <c r="H9" s="6" t="str">
        <f t="shared" si="0"/>
        <v>0x00000000000000</v>
      </c>
      <c r="I9" s="6">
        <f t="shared" si="1"/>
        <v>14</v>
      </c>
    </row>
    <row r="10" spans="1:9" x14ac:dyDescent="0.25">
      <c r="A10" s="6" t="s">
        <v>14</v>
      </c>
      <c r="B10" s="6" t="s">
        <v>32</v>
      </c>
      <c r="C10" s="6" t="s">
        <v>33</v>
      </c>
      <c r="D10" s="6" t="s">
        <v>19</v>
      </c>
      <c r="E10" s="6">
        <v>2</v>
      </c>
      <c r="F10" s="6">
        <f t="shared" si="2"/>
        <v>14</v>
      </c>
      <c r="G10" s="6" t="s">
        <v>50</v>
      </c>
      <c r="H10" s="6" t="str">
        <f t="shared" si="0"/>
        <v>0x0000000000000000</v>
      </c>
      <c r="I10" s="6">
        <f t="shared" si="1"/>
        <v>16</v>
      </c>
    </row>
    <row r="12" spans="1:9" ht="18" x14ac:dyDescent="0.25">
      <c r="E12" s="4" t="s">
        <v>3</v>
      </c>
      <c r="F12" s="7">
        <f>SUM(E1:E11)</f>
        <v>16</v>
      </c>
    </row>
  </sheetData>
  <conditionalFormatting sqref="A2">
    <cfRule type="expression" dxfId="17" priority="12">
      <formula>OR(ISBLANK(A2),LEN(A2)=0)</formula>
    </cfRule>
  </conditionalFormatting>
  <conditionalFormatting sqref="A3">
    <cfRule type="expression" dxfId="16" priority="11">
      <formula>OR(ISBLANK(A3),LEN(A3)=0)</formula>
    </cfRule>
  </conditionalFormatting>
  <conditionalFormatting sqref="A4:A10">
    <cfRule type="expression" dxfId="15" priority="10">
      <formula>OR(ISBLANK(A4),LEN(A4)=0)</formula>
    </cfRule>
  </conditionalFormatting>
  <conditionalFormatting sqref="B2:G2">
    <cfRule type="expression" dxfId="14" priority="9">
      <formula>OR(ISBLANK(B2),LEN(B2)=0)</formula>
    </cfRule>
  </conditionalFormatting>
  <conditionalFormatting sqref="B3:G3">
    <cfRule type="expression" dxfId="13" priority="8">
      <formula>OR(ISBLANK(B3),LEN(B3)=0)</formula>
    </cfRule>
  </conditionalFormatting>
  <conditionalFormatting sqref="B4:G10">
    <cfRule type="expression" dxfId="12" priority="7">
      <formula>OR(ISBLANK(B4),LEN(B4)=0)</formula>
    </cfRule>
  </conditionalFormatting>
  <conditionalFormatting sqref="H2">
    <cfRule type="expression" dxfId="11" priority="6">
      <formula>OR(ISBLANK(H2),LEN(H2)=0)</formula>
    </cfRule>
  </conditionalFormatting>
  <conditionalFormatting sqref="H3">
    <cfRule type="expression" dxfId="10" priority="5">
      <formula>OR(ISBLANK(H3),LEN(H3)=0)</formula>
    </cfRule>
  </conditionalFormatting>
  <conditionalFormatting sqref="H4:H10">
    <cfRule type="expression" dxfId="9" priority="4">
      <formula>OR(ISBLANK(H4),LEN(H4)=0)</formula>
    </cfRule>
  </conditionalFormatting>
  <conditionalFormatting sqref="I2">
    <cfRule type="expression" dxfId="8" priority="3">
      <formula>OR(ISBLANK(I2),LEN(I2)=0)</formula>
    </cfRule>
  </conditionalFormatting>
  <conditionalFormatting sqref="I3">
    <cfRule type="expression" dxfId="7" priority="2">
      <formula>OR(ISBLANK(I3),LEN(I3)=0)</formula>
    </cfRule>
  </conditionalFormatting>
  <conditionalFormatting sqref="I4:I10">
    <cfRule type="expression" dxfId="6" priority="1">
      <formula>OR(ISBLANK(I4),LEN(I4)=0)</formula>
    </cfRule>
  </conditionalFormatting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D29"/>
  <sheetViews>
    <sheetView workbookViewId="0">
      <selection sqref="A1:D1"/>
    </sheetView>
  </sheetViews>
  <sheetFormatPr defaultRowHeight="15" x14ac:dyDescent="0.25"/>
  <cols>
    <col min="1" max="1" width="20.75" bestFit="1" customWidth="1"/>
    <col min="2" max="2" width="20.75" customWidth="1"/>
    <col min="3" max="3" width="47" bestFit="1" customWidth="1"/>
    <col min="4" max="4" width="100.625" customWidth="1"/>
  </cols>
  <sheetData>
    <row r="1" spans="1:4" ht="18" x14ac:dyDescent="0.25">
      <c r="A1" s="31" t="s">
        <v>54</v>
      </c>
      <c r="B1" s="32"/>
      <c r="C1" s="32"/>
      <c r="D1" s="32"/>
    </row>
    <row r="2" spans="1:4" x14ac:dyDescent="0.25">
      <c r="A2" s="18" t="s">
        <v>88</v>
      </c>
      <c r="B2" s="28" t="s">
        <v>53</v>
      </c>
      <c r="C2" s="19" t="s">
        <v>82</v>
      </c>
      <c r="D2" s="22" t="s">
        <v>55</v>
      </c>
    </row>
    <row r="3" spans="1:4" x14ac:dyDescent="0.25">
      <c r="A3" s="20" t="s">
        <v>89</v>
      </c>
      <c r="B3" s="20"/>
      <c r="C3" s="21" t="str">
        <f ca="1">UPPER(SUBSTITUTE(INDIRECT(SUBSTITUTE(A2,CHAR(32),"_")),B2,"_"))</f>
        <v>DAVIDAGRAY_CDECLVSPASCAL_STOPLEAK</v>
      </c>
      <c r="D3" s="23" t="s">
        <v>85</v>
      </c>
    </row>
    <row r="4" spans="1:4" x14ac:dyDescent="0.25">
      <c r="A4" s="20" t="s">
        <v>90</v>
      </c>
      <c r="B4" s="20"/>
      <c r="C4" s="21" t="s">
        <v>83</v>
      </c>
      <c r="D4" s="23" t="s">
        <v>84</v>
      </c>
    </row>
    <row r="5" spans="1:4" x14ac:dyDescent="0.25">
      <c r="A5" s="20" t="s">
        <v>86</v>
      </c>
      <c r="B5" s="20"/>
      <c r="C5" s="21" t="str">
        <f>CONCATENATE(C2,"-Debugging")</f>
        <v>DavidAGray-CDeclVsPascal-StopLeak-Debugging</v>
      </c>
      <c r="D5" s="23"/>
    </row>
    <row r="6" spans="1:4" x14ac:dyDescent="0.25">
      <c r="A6" s="20" t="s">
        <v>87</v>
      </c>
      <c r="B6" s="20"/>
      <c r="C6" s="21" t="str">
        <f>UPPER(SUBSTITUTE(Channel_Name,"-","_"))</f>
        <v>DAVIDAGRAY_CDECLVSPASCAL_STOPLEAK_DEBUGGING</v>
      </c>
      <c r="D6" s="23"/>
    </row>
    <row r="7" spans="1:4" x14ac:dyDescent="0.25">
      <c r="A7" s="20" t="s">
        <v>91</v>
      </c>
      <c r="B7" s="27"/>
      <c r="C7" s="33" t="s">
        <v>92</v>
      </c>
      <c r="D7" s="34"/>
    </row>
    <row r="8" spans="1:4" x14ac:dyDescent="0.25">
      <c r="A8" s="20" t="s">
        <v>93</v>
      </c>
      <c r="B8" s="20" t="str">
        <f>CHAR(32)</f>
        <v xml:space="preserve"> </v>
      </c>
      <c r="C8" s="21" t="s">
        <v>94</v>
      </c>
      <c r="D8" s="23"/>
    </row>
    <row r="9" spans="1:4" x14ac:dyDescent="0.25">
      <c r="A9" s="20" t="s">
        <v>95</v>
      </c>
      <c r="B9" s="20"/>
      <c r="C9" s="21" t="str">
        <f ca="1">UPPER(SUBSTITUTE(INDIRECT(SUBSTITUTE(A8,CHAR(32),"_")),B8,"_"))</f>
        <v>ACTIVITY_TRACING</v>
      </c>
      <c r="D9" s="23"/>
    </row>
    <row r="10" spans="1:4" x14ac:dyDescent="0.25">
      <c r="A10" s="20" t="s">
        <v>96</v>
      </c>
      <c r="B10" s="20"/>
      <c r="C10" s="21" t="s">
        <v>97</v>
      </c>
      <c r="D10" s="23" t="s">
        <v>84</v>
      </c>
    </row>
    <row r="11" spans="1:4" x14ac:dyDescent="0.25">
      <c r="A11" s="20" t="s">
        <v>99</v>
      </c>
      <c r="B11" s="20"/>
      <c r="C11" s="21" t="s">
        <v>98</v>
      </c>
      <c r="D11" s="23"/>
    </row>
    <row r="12" spans="1:4" x14ac:dyDescent="0.25">
      <c r="A12" s="20" t="s">
        <v>100</v>
      </c>
      <c r="B12" s="20"/>
      <c r="C12" s="21" t="s">
        <v>108</v>
      </c>
      <c r="D12" s="23"/>
    </row>
    <row r="13" spans="1:4" x14ac:dyDescent="0.25">
      <c r="A13" s="20" t="s">
        <v>101</v>
      </c>
      <c r="B13" s="20"/>
      <c r="C13" s="21" t="str">
        <f ca="1">UPPER(SUBSTITUTE(INDIRECT(SUBSTITUTE(A12,CHAR(32),"_")),B12,"_"))</f>
        <v>MEMORY_BLOCK_REGISTRATION</v>
      </c>
      <c r="D13" s="23"/>
    </row>
    <row r="14" spans="1:4" x14ac:dyDescent="0.25">
      <c r="A14" s="20" t="s">
        <v>102</v>
      </c>
      <c r="B14" s="20"/>
      <c r="C14" s="21">
        <v>10</v>
      </c>
      <c r="D14" s="23"/>
    </row>
    <row r="15" spans="1:4" x14ac:dyDescent="0.25">
      <c r="A15" s="20" t="s">
        <v>103</v>
      </c>
      <c r="B15" s="20"/>
      <c r="C15" s="21" t="str">
        <f ca="1">PROPER(SUBSTITUTE(INDIRECT(SUBSTITUTE(A12,CHAR(32),"_")),"_",CHAR(32)))</f>
        <v>Memory Block Registration</v>
      </c>
      <c r="D15" s="23"/>
    </row>
    <row r="16" spans="1:4" x14ac:dyDescent="0.25">
      <c r="A16" s="20" t="s">
        <v>104</v>
      </c>
      <c r="B16" s="20"/>
      <c r="C16" s="21" t="s">
        <v>109</v>
      </c>
      <c r="D16" s="23"/>
    </row>
    <row r="17" spans="1:4" x14ac:dyDescent="0.25">
      <c r="A17" s="20" t="s">
        <v>105</v>
      </c>
      <c r="B17" s="20"/>
      <c r="C17" s="21" t="str">
        <f ca="1">UPPER(SUBSTITUTE(INDIRECT(SUBSTITUTE(A16,CHAR(32),"_")),B16,"_"))</f>
        <v>MEMORY_BLOCK_SWEEP</v>
      </c>
      <c r="D17" s="23"/>
    </row>
    <row r="18" spans="1:4" x14ac:dyDescent="0.25">
      <c r="A18" s="20" t="s">
        <v>106</v>
      </c>
      <c r="B18" s="20"/>
      <c r="C18" s="21">
        <v>11</v>
      </c>
      <c r="D18" s="23"/>
    </row>
    <row r="19" spans="1:4" x14ac:dyDescent="0.25">
      <c r="A19" s="20" t="s">
        <v>107</v>
      </c>
      <c r="B19" s="20"/>
      <c r="C19" s="21" t="str">
        <f ca="1">PROPER(SUBSTITUTE(INDIRECT(SUBSTITUTE(A16,CHAR(32),"_")),"_",CHAR(32)))</f>
        <v>Memory Block Sweep</v>
      </c>
      <c r="D19" s="23"/>
    </row>
    <row r="20" spans="1:4" x14ac:dyDescent="0.25">
      <c r="A20" s="20"/>
      <c r="B20" s="20"/>
      <c r="C20" s="21"/>
      <c r="D20" s="23"/>
    </row>
    <row r="21" spans="1:4" x14ac:dyDescent="0.25">
      <c r="A21" s="20"/>
      <c r="B21" s="20"/>
      <c r="C21" s="21"/>
      <c r="D21" s="23"/>
    </row>
    <row r="22" spans="1:4" x14ac:dyDescent="0.25">
      <c r="A22" s="20"/>
      <c r="B22" s="20"/>
      <c r="C22" s="21"/>
      <c r="D22" s="23"/>
    </row>
    <row r="23" spans="1:4" x14ac:dyDescent="0.25">
      <c r="A23" s="20"/>
      <c r="B23" s="20"/>
      <c r="C23" s="21"/>
      <c r="D23" s="23"/>
    </row>
    <row r="24" spans="1:4" x14ac:dyDescent="0.25">
      <c r="A24" s="20"/>
      <c r="B24" s="20"/>
      <c r="C24" s="21"/>
      <c r="D24" s="23"/>
    </row>
    <row r="25" spans="1:4" x14ac:dyDescent="0.25">
      <c r="A25" s="20"/>
      <c r="B25" s="20"/>
      <c r="C25" s="21"/>
      <c r="D25" s="23"/>
    </row>
    <row r="26" spans="1:4" x14ac:dyDescent="0.25">
      <c r="A26" s="20"/>
      <c r="B26" s="20"/>
      <c r="C26" s="21"/>
      <c r="D26" s="23"/>
    </row>
    <row r="27" spans="1:4" x14ac:dyDescent="0.25">
      <c r="A27" s="20"/>
      <c r="B27" s="20"/>
      <c r="C27" s="21"/>
      <c r="D27" s="23"/>
    </row>
    <row r="28" spans="1:4" x14ac:dyDescent="0.25">
      <c r="A28" s="20"/>
      <c r="B28" s="20"/>
      <c r="C28" s="21"/>
      <c r="D28" s="23"/>
    </row>
    <row r="29" spans="1:4" x14ac:dyDescent="0.25">
      <c r="A29" s="20"/>
      <c r="B29" s="20"/>
      <c r="C29" s="21"/>
      <c r="D29" s="23"/>
    </row>
  </sheetData>
  <mergeCells count="2">
    <mergeCell ref="A1:D1"/>
    <mergeCell ref="C7:D7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opLeftCell="B1" workbookViewId="0">
      <pane xSplit="2" ySplit="1" topLeftCell="D2" activePane="bottomRight" state="frozen"/>
      <selection activeCell="B1" sqref="B1"/>
      <selection pane="topRight" activeCell="C1" sqref="C1"/>
      <selection pane="bottomLeft" activeCell="B2" sqref="B2"/>
      <selection pane="bottomRight" activeCell="B8" sqref="B8"/>
    </sheetView>
  </sheetViews>
  <sheetFormatPr defaultRowHeight="15" x14ac:dyDescent="0.25"/>
  <cols>
    <col min="1" max="1" width="118.125" bestFit="1" customWidth="1"/>
    <col min="2" max="2" width="47" bestFit="1" customWidth="1"/>
    <col min="3" max="3" width="31.5" bestFit="1" customWidth="1"/>
    <col min="4" max="4" width="6.125" bestFit="1" customWidth="1"/>
    <col min="5" max="5" width="76.875" bestFit="1" customWidth="1"/>
    <col min="6" max="6" width="33.625" bestFit="1" customWidth="1"/>
    <col min="7" max="7" width="70.75" bestFit="1" customWidth="1"/>
    <col min="8" max="8" width="85.125" bestFit="1" customWidth="1"/>
  </cols>
  <sheetData>
    <row r="1" spans="1:8" ht="18" x14ac:dyDescent="0.25">
      <c r="A1" s="1" t="s">
        <v>1</v>
      </c>
      <c r="B1" s="1" t="s">
        <v>80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  <c r="H1" s="1" t="s">
        <v>57</v>
      </c>
    </row>
    <row r="2" spans="1:8" x14ac:dyDescent="0.25">
      <c r="A2" s="24" t="s">
        <v>58</v>
      </c>
      <c r="B2" s="25" t="str">
        <f t="shared" ref="B2:B7" si="0">CONCATENATE("ERR_",UPPER(SUBSTITUTE(SUBSTITUTE(F2,"::","_"),"LS_","")),IF(G2="Out of memory","_NO_MEMORY",IF(LEFT(G2,14)="Corrupted Heap",CONCATENATE("_BAD_HEAP",IF(C2="LeakStop32_DllMainain.CPP",CONCATENATE("_",D2),"")),IF(LEFT(G2,10)="Arithmetic","_ARITH_FAIL",""))))</f>
        <v>ERR_CFREESLOTSSTACK_GROWSTACK_NO_MEMORY</v>
      </c>
      <c r="C2" s="25" t="str">
        <f>[1]!GetFile(A2)</f>
        <v>FreeSlotsStack.CPP</v>
      </c>
      <c r="D2" s="26">
        <v>30</v>
      </c>
      <c r="E2" s="24" t="s">
        <v>59</v>
      </c>
      <c r="F2" s="24" t="s">
        <v>72</v>
      </c>
      <c r="G2" s="24" t="s">
        <v>71</v>
      </c>
      <c r="H2" s="25" t="str">
        <f>CONCATENATE(G2,CHAR(32),"in",CHAR(32),F2)</f>
        <v>Out of Memory in CFreeSlotsStack::GrowStack</v>
      </c>
    </row>
    <row r="3" spans="1:8" x14ac:dyDescent="0.25">
      <c r="A3" s="24" t="s">
        <v>58</v>
      </c>
      <c r="B3" s="25" t="str">
        <f t="shared" si="0"/>
        <v>ERR_CFREESLOTSSTACK_CFREESLOTSSTACK_NO_MEMORY</v>
      </c>
      <c r="C3" s="25" t="str">
        <f>[1]!GetFile(A3)</f>
        <v>FreeSlotsStack.CPP</v>
      </c>
      <c r="D3" s="26">
        <v>64</v>
      </c>
      <c r="E3" s="24" t="s">
        <v>60</v>
      </c>
      <c r="F3" s="24" t="s">
        <v>73</v>
      </c>
      <c r="G3" s="24" t="s">
        <v>71</v>
      </c>
      <c r="H3" s="25" t="str">
        <f t="shared" ref="H3:H8" si="1">CONCATENATE(G3,CHAR(32),"in",CHAR(32),F3)</f>
        <v>Out of Memory in CFreeSlotsStack::CFreeSlotsStack</v>
      </c>
    </row>
    <row r="4" spans="1:8" x14ac:dyDescent="0.25">
      <c r="A4" s="24" t="s">
        <v>61</v>
      </c>
      <c r="B4" s="25" t="str">
        <f t="shared" si="0"/>
        <v>ERR_SWEEPSTACK_BAD_HEAP_129</v>
      </c>
      <c r="C4" s="25" t="str">
        <f>[1]!GetFile(A4)</f>
        <v>LeakStop32_DllMainain.CPP</v>
      </c>
      <c r="D4" s="26">
        <v>129</v>
      </c>
      <c r="E4" s="24" t="s">
        <v>62</v>
      </c>
      <c r="F4" s="24" t="s">
        <v>74</v>
      </c>
      <c r="G4" s="24" t="s">
        <v>75</v>
      </c>
      <c r="H4" s="25" t="str">
        <f t="shared" si="1"/>
        <v>Corrupted Heap detected during HeapFree in SweepStack</v>
      </c>
    </row>
    <row r="5" spans="1:8" x14ac:dyDescent="0.25">
      <c r="A5" s="24" t="s">
        <v>61</v>
      </c>
      <c r="B5" s="25" t="str">
        <f t="shared" si="0"/>
        <v>ERR_SWEEPSTACK_BAD_HEAP_146</v>
      </c>
      <c r="C5" s="25" t="str">
        <f>[1]!GetFile(A5)</f>
        <v>LeakStop32_DllMainain.CPP</v>
      </c>
      <c r="D5" s="26">
        <v>146</v>
      </c>
      <c r="E5" s="24" t="s">
        <v>62</v>
      </c>
      <c r="F5" s="24" t="s">
        <v>74</v>
      </c>
      <c r="G5" s="24" t="s">
        <v>76</v>
      </c>
      <c r="H5" s="25" t="str">
        <f t="shared" si="1"/>
        <v>Corrupted Heap detected during LocalFree in SweepStack</v>
      </c>
    </row>
    <row r="6" spans="1:8" x14ac:dyDescent="0.25">
      <c r="A6" s="24" t="s">
        <v>61</v>
      </c>
      <c r="B6" s="25" t="str">
        <f t="shared" si="0"/>
        <v>ERR_SWEEPSTACK_BAD_HEAP_162</v>
      </c>
      <c r="C6" s="25" t="str">
        <f>[1]!GetFile(A6)</f>
        <v>LeakStop32_DllMainain.CPP</v>
      </c>
      <c r="D6" s="26">
        <v>162</v>
      </c>
      <c r="E6" s="24" t="s">
        <v>62</v>
      </c>
      <c r="F6" s="24" t="s">
        <v>74</v>
      </c>
      <c r="G6" s="24" t="s">
        <v>77</v>
      </c>
      <c r="H6" s="25" t="str">
        <f t="shared" si="1"/>
        <v>Corrupted Heap detected during GlobalFree in SweepStack</v>
      </c>
    </row>
    <row r="7" spans="1:8" x14ac:dyDescent="0.25">
      <c r="A7" s="24" t="s">
        <v>61</v>
      </c>
      <c r="B7" s="25" t="str">
        <f t="shared" si="0"/>
        <v>ERR_SWEEPSTACK_ARITH_FAIL</v>
      </c>
      <c r="C7" s="25" t="str">
        <f>[1]!GetFile(A7)</f>
        <v>LeakStop32_DllMainain.CPP</v>
      </c>
      <c r="D7" s="26">
        <v>204</v>
      </c>
      <c r="E7" s="24" t="s">
        <v>63</v>
      </c>
      <c r="F7" s="24" t="s">
        <v>74</v>
      </c>
      <c r="G7" s="24" t="s">
        <v>78</v>
      </c>
      <c r="H7" s="25" t="str">
        <f t="shared" si="1"/>
        <v>Arithmetic Underflow or Overflow in 64 bit subtraction of tick count in SweepStack</v>
      </c>
    </row>
    <row r="8" spans="1:8" x14ac:dyDescent="0.25">
      <c r="A8" s="24" t="s">
        <v>64</v>
      </c>
      <c r="B8" s="25" t="str">
        <f>CONCATENATE("ERR_",UPPER(SUBSTITUTE(SUBSTITUTE(F8,"::","_"),"LS_","")),IF(G8="Out of memory","_NO_MEMORY",IF(LEFT(G8,14)="Corrupted Heap",CONCATENATE("_BAD_HEAP",IF(C8="LeakStop32_DllMainain.CPP",CONCATENATE("_",D8),"")),IF(LEFT(G8,10)="Arithmetic","_ARITH_FAIL",""))))</f>
        <v>ERR_PVT_GETSLOTINDEX_NO_MEMORY</v>
      </c>
      <c r="C8" s="25" t="str">
        <f>[1]!GetFile(A8)</f>
        <v>LS_Memory_Block_Registrars.CPP</v>
      </c>
      <c r="D8" s="26">
        <v>160</v>
      </c>
      <c r="E8" s="24" t="s">
        <v>65</v>
      </c>
      <c r="F8" s="24" t="s">
        <v>79</v>
      </c>
      <c r="G8" s="24" t="s">
        <v>71</v>
      </c>
      <c r="H8" s="25" t="str">
        <f t="shared" si="1"/>
        <v>Out of Memory in LS_pvt_GetSlotIndex</v>
      </c>
    </row>
  </sheetData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22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14" sqref="A14"/>
    </sheetView>
  </sheetViews>
  <sheetFormatPr defaultRowHeight="15" x14ac:dyDescent="0.25"/>
  <cols>
    <col min="1" max="1" width="21.125" bestFit="1" customWidth="1"/>
    <col min="2" max="2" width="20" bestFit="1" customWidth="1"/>
    <col min="3" max="3" width="28.375" bestFit="1" customWidth="1"/>
    <col min="4" max="4" width="16.375" bestFit="1" customWidth="1"/>
    <col min="5" max="5" width="9.25" bestFit="1" customWidth="1"/>
    <col min="6" max="6" width="15" bestFit="1" customWidth="1"/>
    <col min="7" max="7" width="34.625" bestFit="1" customWidth="1"/>
    <col min="8" max="8" width="81" bestFit="1" customWidth="1"/>
  </cols>
  <sheetData>
    <row r="1" spans="1:8" ht="18" x14ac:dyDescent="0.25">
      <c r="A1" s="2" t="s">
        <v>110</v>
      </c>
      <c r="B1" s="30" t="s">
        <v>111</v>
      </c>
      <c r="C1" s="2" t="s">
        <v>112</v>
      </c>
      <c r="D1" s="2" t="s">
        <v>113</v>
      </c>
      <c r="E1" s="30" t="s">
        <v>114</v>
      </c>
      <c r="F1" s="30" t="s">
        <v>115</v>
      </c>
      <c r="G1" s="30" t="s">
        <v>116</v>
      </c>
      <c r="H1" s="30" t="s">
        <v>117</v>
      </c>
    </row>
    <row r="2" spans="1:8" x14ac:dyDescent="0.25">
      <c r="A2" s="3">
        <v>1</v>
      </c>
      <c r="B2" s="29" t="s">
        <v>118</v>
      </c>
      <c r="C2" s="3" t="s">
        <v>428</v>
      </c>
      <c r="D2" s="3"/>
      <c r="E2" s="3"/>
      <c r="F2" s="3"/>
      <c r="G2" s="29" t="s">
        <v>119</v>
      </c>
      <c r="H2" s="29" t="s">
        <v>429</v>
      </c>
    </row>
    <row r="3" spans="1:8" x14ac:dyDescent="0.25">
      <c r="A3" s="3">
        <v>2</v>
      </c>
      <c r="B3" s="29" t="s">
        <v>118</v>
      </c>
      <c r="C3" s="3" t="s">
        <v>430</v>
      </c>
      <c r="D3" s="3"/>
      <c r="E3" s="3"/>
      <c r="F3" s="3"/>
      <c r="G3" s="29" t="s">
        <v>119</v>
      </c>
      <c r="H3" s="29" t="s">
        <v>431</v>
      </c>
    </row>
    <row r="4" spans="1:8" x14ac:dyDescent="0.25">
      <c r="A4" s="3">
        <v>3</v>
      </c>
      <c r="B4" s="29" t="s">
        <v>118</v>
      </c>
      <c r="C4" s="3" t="s">
        <v>432</v>
      </c>
      <c r="D4" s="3"/>
      <c r="E4" s="3"/>
      <c r="F4" s="3"/>
      <c r="G4" s="29" t="s">
        <v>119</v>
      </c>
      <c r="H4" s="29" t="s">
        <v>433</v>
      </c>
    </row>
    <row r="5" spans="1:8" x14ac:dyDescent="0.25">
      <c r="A5" s="3">
        <v>4</v>
      </c>
      <c r="B5" s="29" t="s">
        <v>118</v>
      </c>
      <c r="C5" s="3" t="s">
        <v>434</v>
      </c>
      <c r="D5" s="3"/>
      <c r="E5" s="3"/>
      <c r="F5" s="3"/>
      <c r="G5" s="29" t="s">
        <v>119</v>
      </c>
      <c r="H5" s="29" t="s">
        <v>435</v>
      </c>
    </row>
    <row r="6" spans="1:8" x14ac:dyDescent="0.25">
      <c r="A6" s="3">
        <v>5</v>
      </c>
      <c r="B6" s="29" t="s">
        <v>118</v>
      </c>
      <c r="C6" s="3" t="s">
        <v>436</v>
      </c>
      <c r="D6" s="3"/>
      <c r="E6" s="3"/>
      <c r="F6" s="3"/>
      <c r="G6" s="29" t="s">
        <v>119</v>
      </c>
      <c r="H6" s="29" t="s">
        <v>437</v>
      </c>
    </row>
    <row r="7" spans="1:8" x14ac:dyDescent="0.25">
      <c r="A7" s="3">
        <v>6</v>
      </c>
      <c r="B7" s="29" t="s">
        <v>118</v>
      </c>
      <c r="C7" s="3" t="s">
        <v>438</v>
      </c>
      <c r="D7" s="3"/>
      <c r="E7" s="3"/>
      <c r="F7" s="3"/>
      <c r="G7" s="29" t="s">
        <v>119</v>
      </c>
      <c r="H7" s="29" t="s">
        <v>439</v>
      </c>
    </row>
    <row r="8" spans="1:8" x14ac:dyDescent="0.25">
      <c r="A8" s="3">
        <v>7</v>
      </c>
      <c r="B8" s="29" t="s">
        <v>118</v>
      </c>
      <c r="C8" s="3" t="s">
        <v>440</v>
      </c>
      <c r="D8" s="3"/>
      <c r="E8" s="3"/>
      <c r="F8" s="3"/>
      <c r="G8" s="29" t="s">
        <v>119</v>
      </c>
      <c r="H8" s="29" t="s">
        <v>441</v>
      </c>
    </row>
    <row r="9" spans="1:8" x14ac:dyDescent="0.25">
      <c r="A9" s="3">
        <v>8</v>
      </c>
      <c r="B9" s="29" t="s">
        <v>118</v>
      </c>
      <c r="C9" s="3" t="s">
        <v>442</v>
      </c>
      <c r="D9" s="3"/>
      <c r="E9" s="3"/>
      <c r="F9" s="3"/>
      <c r="G9" s="29" t="s">
        <v>119</v>
      </c>
      <c r="H9" s="29" t="s">
        <v>443</v>
      </c>
    </row>
    <row r="10" spans="1:8" x14ac:dyDescent="0.25">
      <c r="A10" s="3">
        <v>9</v>
      </c>
      <c r="B10" s="29" t="s">
        <v>118</v>
      </c>
      <c r="C10" s="3" t="s">
        <v>444</v>
      </c>
      <c r="D10" s="3"/>
      <c r="E10" s="3"/>
      <c r="F10" s="3"/>
      <c r="G10" s="29" t="s">
        <v>119</v>
      </c>
      <c r="H10" s="29" t="s">
        <v>445</v>
      </c>
    </row>
    <row r="11" spans="1:8" x14ac:dyDescent="0.25">
      <c r="A11" s="3">
        <v>10</v>
      </c>
      <c r="B11" s="29" t="s">
        <v>118</v>
      </c>
      <c r="C11" s="3" t="s">
        <v>446</v>
      </c>
      <c r="D11" s="3"/>
      <c r="E11" s="3"/>
      <c r="F11" s="3"/>
      <c r="G11" s="29" t="s">
        <v>119</v>
      </c>
      <c r="H11" s="29" t="s">
        <v>447</v>
      </c>
    </row>
    <row r="12" spans="1:8" x14ac:dyDescent="0.25">
      <c r="A12" s="3">
        <v>11</v>
      </c>
      <c r="B12" s="29" t="s">
        <v>118</v>
      </c>
      <c r="C12" s="3" t="s">
        <v>448</v>
      </c>
      <c r="D12" s="3"/>
      <c r="E12" s="3"/>
      <c r="F12" s="3"/>
      <c r="G12" s="29" t="s">
        <v>119</v>
      </c>
      <c r="H12" s="29" t="s">
        <v>449</v>
      </c>
    </row>
    <row r="13" spans="1:8" x14ac:dyDescent="0.25">
      <c r="A13" s="3">
        <v>12</v>
      </c>
      <c r="B13" s="29" t="s">
        <v>118</v>
      </c>
      <c r="C13" s="3" t="s">
        <v>450</v>
      </c>
      <c r="D13" s="3"/>
      <c r="E13" s="3"/>
      <c r="F13" s="3"/>
      <c r="G13" s="29" t="s">
        <v>119</v>
      </c>
      <c r="H13" s="29" t="s">
        <v>451</v>
      </c>
    </row>
    <row r="14" spans="1:8" x14ac:dyDescent="0.25">
      <c r="A14" s="3">
        <v>13</v>
      </c>
      <c r="B14" s="29" t="s">
        <v>118</v>
      </c>
      <c r="C14" s="3" t="s">
        <v>452</v>
      </c>
      <c r="D14" s="3"/>
      <c r="E14" s="3"/>
      <c r="F14" s="3"/>
      <c r="G14" s="29" t="s">
        <v>119</v>
      </c>
      <c r="H14" s="29" t="s">
        <v>453</v>
      </c>
    </row>
    <row r="15" spans="1:8" x14ac:dyDescent="0.25">
      <c r="A15" s="3">
        <v>14</v>
      </c>
      <c r="B15" s="29" t="s">
        <v>118</v>
      </c>
      <c r="C15" s="3" t="s">
        <v>454</v>
      </c>
      <c r="D15" s="3"/>
      <c r="E15" s="3"/>
      <c r="F15" s="3"/>
      <c r="G15" s="29" t="s">
        <v>119</v>
      </c>
      <c r="H15" s="29" t="s">
        <v>455</v>
      </c>
    </row>
    <row r="16" spans="1:8" x14ac:dyDescent="0.25">
      <c r="A16" s="3">
        <v>15</v>
      </c>
      <c r="B16" s="29" t="s">
        <v>118</v>
      </c>
      <c r="C16" s="3" t="s">
        <v>456</v>
      </c>
      <c r="D16" s="3"/>
      <c r="E16" s="3"/>
      <c r="F16" s="3"/>
      <c r="G16" s="29" t="s">
        <v>119</v>
      </c>
      <c r="H16" s="29" t="s">
        <v>457</v>
      </c>
    </row>
    <row r="17" spans="1:8" x14ac:dyDescent="0.25">
      <c r="A17" s="3">
        <v>16</v>
      </c>
      <c r="B17" s="29" t="s">
        <v>118</v>
      </c>
      <c r="C17" s="3" t="s">
        <v>458</v>
      </c>
      <c r="D17" s="3"/>
      <c r="E17" s="3"/>
      <c r="F17" s="3"/>
      <c r="G17" s="29" t="s">
        <v>119</v>
      </c>
      <c r="H17" s="29" t="s">
        <v>459</v>
      </c>
    </row>
    <row r="18" spans="1:8" x14ac:dyDescent="0.25">
      <c r="A18" s="3">
        <v>17</v>
      </c>
      <c r="B18" s="29" t="s">
        <v>118</v>
      </c>
      <c r="C18" s="3" t="s">
        <v>460</v>
      </c>
      <c r="D18" s="3"/>
      <c r="E18" s="3"/>
      <c r="F18" s="3"/>
      <c r="G18" s="29" t="s">
        <v>119</v>
      </c>
      <c r="H18" s="29" t="s">
        <v>461</v>
      </c>
    </row>
    <row r="19" spans="1:8" x14ac:dyDescent="0.25">
      <c r="A19" s="3">
        <v>18</v>
      </c>
      <c r="B19" s="29" t="s">
        <v>118</v>
      </c>
      <c r="C19" s="3" t="s">
        <v>462</v>
      </c>
      <c r="D19" s="3"/>
      <c r="E19" s="3"/>
      <c r="F19" s="3"/>
      <c r="G19" s="29" t="s">
        <v>119</v>
      </c>
      <c r="H19" s="29" t="s">
        <v>463</v>
      </c>
    </row>
    <row r="20" spans="1:8" x14ac:dyDescent="0.25">
      <c r="A20" s="3">
        <v>19</v>
      </c>
      <c r="B20" s="29" t="s">
        <v>118</v>
      </c>
      <c r="C20" s="3" t="s">
        <v>464</v>
      </c>
      <c r="D20" s="3"/>
      <c r="E20" s="3"/>
      <c r="F20" s="3"/>
      <c r="G20" s="29" t="s">
        <v>119</v>
      </c>
      <c r="H20" s="29" t="s">
        <v>465</v>
      </c>
    </row>
    <row r="21" spans="1:8" x14ac:dyDescent="0.25">
      <c r="A21" s="3">
        <v>20</v>
      </c>
      <c r="B21" s="29" t="s">
        <v>118</v>
      </c>
      <c r="C21" s="3" t="s">
        <v>466</v>
      </c>
      <c r="D21" s="3"/>
      <c r="E21" s="3"/>
      <c r="F21" s="3"/>
      <c r="G21" s="29" t="s">
        <v>119</v>
      </c>
      <c r="H21" s="29" t="s">
        <v>467</v>
      </c>
    </row>
    <row r="22" spans="1:8" x14ac:dyDescent="0.25">
      <c r="A22" s="3">
        <v>21</v>
      </c>
      <c r="B22" s="29" t="s">
        <v>118</v>
      </c>
      <c r="C22" s="3" t="s">
        <v>468</v>
      </c>
      <c r="D22" s="3"/>
      <c r="E22" s="3"/>
      <c r="F22" s="3"/>
      <c r="G22" s="29" t="s">
        <v>119</v>
      </c>
      <c r="H22" s="29" t="s">
        <v>469</v>
      </c>
    </row>
    <row r="23" spans="1:8" x14ac:dyDescent="0.25">
      <c r="A23" s="3">
        <v>22</v>
      </c>
      <c r="B23" s="29" t="s">
        <v>118</v>
      </c>
      <c r="C23" s="3" t="s">
        <v>470</v>
      </c>
      <c r="D23" s="3"/>
      <c r="E23" s="3"/>
      <c r="F23" s="3"/>
      <c r="G23" s="29" t="s">
        <v>119</v>
      </c>
      <c r="H23" s="29" t="s">
        <v>471</v>
      </c>
    </row>
    <row r="24" spans="1:8" x14ac:dyDescent="0.25">
      <c r="A24" s="3">
        <v>23</v>
      </c>
      <c r="B24" s="29" t="s">
        <v>118</v>
      </c>
      <c r="C24" s="3" t="s">
        <v>472</v>
      </c>
      <c r="D24" s="3"/>
      <c r="E24" s="3"/>
      <c r="F24" s="3"/>
      <c r="G24" s="29" t="s">
        <v>119</v>
      </c>
      <c r="H24" s="29" t="s">
        <v>473</v>
      </c>
    </row>
    <row r="25" spans="1:8" x14ac:dyDescent="0.25">
      <c r="A25" s="3">
        <v>24</v>
      </c>
      <c r="B25" s="29" t="s">
        <v>118</v>
      </c>
      <c r="C25" s="3" t="s">
        <v>474</v>
      </c>
      <c r="D25" s="3"/>
      <c r="E25" s="3"/>
      <c r="F25" s="3"/>
      <c r="G25" s="29" t="s">
        <v>119</v>
      </c>
      <c r="H25" s="29" t="s">
        <v>475</v>
      </c>
    </row>
    <row r="26" spans="1:8" x14ac:dyDescent="0.25">
      <c r="A26" s="3">
        <v>25</v>
      </c>
      <c r="B26" s="29" t="s">
        <v>118</v>
      </c>
      <c r="C26" s="3" t="s">
        <v>476</v>
      </c>
      <c r="D26" s="3"/>
      <c r="E26" s="3"/>
      <c r="F26" s="3"/>
      <c r="G26" s="29" t="s">
        <v>119</v>
      </c>
      <c r="H26" s="29" t="s">
        <v>477</v>
      </c>
    </row>
    <row r="27" spans="1:8" x14ac:dyDescent="0.25">
      <c r="A27" s="3">
        <v>26</v>
      </c>
      <c r="B27" s="29" t="s">
        <v>118</v>
      </c>
      <c r="C27" s="3" t="s">
        <v>478</v>
      </c>
      <c r="D27" s="3"/>
      <c r="E27" s="3"/>
      <c r="F27" s="3"/>
      <c r="G27" s="29" t="s">
        <v>119</v>
      </c>
      <c r="H27" s="29" t="s">
        <v>479</v>
      </c>
    </row>
    <row r="28" spans="1:8" x14ac:dyDescent="0.25">
      <c r="A28" s="3">
        <v>27</v>
      </c>
      <c r="B28" s="29" t="s">
        <v>118</v>
      </c>
      <c r="C28" s="3" t="s">
        <v>480</v>
      </c>
      <c r="D28" s="3"/>
      <c r="E28" s="3"/>
      <c r="F28" s="3"/>
      <c r="G28" s="29" t="s">
        <v>119</v>
      </c>
      <c r="H28" s="29" t="s">
        <v>481</v>
      </c>
    </row>
    <row r="29" spans="1:8" x14ac:dyDescent="0.25">
      <c r="A29" s="3">
        <v>28</v>
      </c>
      <c r="B29" s="29" t="s">
        <v>118</v>
      </c>
      <c r="C29" s="3" t="s">
        <v>482</v>
      </c>
      <c r="D29" s="3"/>
      <c r="E29" s="3"/>
      <c r="F29" s="3"/>
      <c r="G29" s="29" t="s">
        <v>119</v>
      </c>
      <c r="H29" s="29" t="s">
        <v>483</v>
      </c>
    </row>
    <row r="30" spans="1:8" x14ac:dyDescent="0.25">
      <c r="A30" s="3">
        <v>29</v>
      </c>
      <c r="B30" s="29" t="s">
        <v>118</v>
      </c>
      <c r="C30" s="3" t="s">
        <v>484</v>
      </c>
      <c r="D30" s="3"/>
      <c r="E30" s="3"/>
      <c r="F30" s="3"/>
      <c r="G30" s="29" t="s">
        <v>119</v>
      </c>
      <c r="H30" s="29" t="s">
        <v>485</v>
      </c>
    </row>
    <row r="31" spans="1:8" x14ac:dyDescent="0.25">
      <c r="A31" s="3">
        <v>30</v>
      </c>
      <c r="B31" s="29" t="s">
        <v>118</v>
      </c>
      <c r="C31" s="3" t="s">
        <v>486</v>
      </c>
      <c r="D31" s="3"/>
      <c r="E31" s="3"/>
      <c r="F31" s="3"/>
      <c r="G31" s="29" t="s">
        <v>119</v>
      </c>
      <c r="H31" s="29" t="s">
        <v>487</v>
      </c>
    </row>
    <row r="32" spans="1:8" x14ac:dyDescent="0.25">
      <c r="A32" s="3">
        <v>31</v>
      </c>
      <c r="B32" s="29" t="s">
        <v>118</v>
      </c>
      <c r="C32" s="3" t="s">
        <v>488</v>
      </c>
      <c r="D32" s="3"/>
      <c r="E32" s="3"/>
      <c r="F32" s="3"/>
      <c r="G32" s="29" t="s">
        <v>119</v>
      </c>
      <c r="H32" s="29" t="s">
        <v>489</v>
      </c>
    </row>
    <row r="33" spans="1:8" x14ac:dyDescent="0.25">
      <c r="A33" s="3">
        <v>32</v>
      </c>
      <c r="B33" s="29" t="s">
        <v>118</v>
      </c>
      <c r="C33" s="3" t="s">
        <v>490</v>
      </c>
      <c r="D33" s="3"/>
      <c r="E33" s="3"/>
      <c r="F33" s="3"/>
      <c r="G33" s="29" t="s">
        <v>119</v>
      </c>
      <c r="H33" s="29" t="s">
        <v>491</v>
      </c>
    </row>
    <row r="34" spans="1:8" x14ac:dyDescent="0.25">
      <c r="A34" s="3">
        <v>33</v>
      </c>
      <c r="B34" s="29" t="s">
        <v>118</v>
      </c>
      <c r="C34" s="3" t="s">
        <v>492</v>
      </c>
      <c r="D34" s="3"/>
      <c r="E34" s="3"/>
      <c r="F34" s="3"/>
      <c r="G34" s="29" t="s">
        <v>119</v>
      </c>
      <c r="H34" s="29" t="s">
        <v>493</v>
      </c>
    </row>
    <row r="35" spans="1:8" x14ac:dyDescent="0.25">
      <c r="A35" s="3">
        <v>34</v>
      </c>
      <c r="B35" s="29" t="s">
        <v>118</v>
      </c>
      <c r="C35" s="3" t="s">
        <v>494</v>
      </c>
      <c r="D35" s="3"/>
      <c r="E35" s="3"/>
      <c r="F35" s="3"/>
      <c r="G35" s="29" t="s">
        <v>119</v>
      </c>
      <c r="H35" s="29" t="s">
        <v>495</v>
      </c>
    </row>
    <row r="36" spans="1:8" x14ac:dyDescent="0.25">
      <c r="A36" s="3">
        <v>35</v>
      </c>
      <c r="B36" s="29" t="s">
        <v>118</v>
      </c>
      <c r="C36" s="3" t="s">
        <v>496</v>
      </c>
      <c r="D36" s="3"/>
      <c r="E36" s="3"/>
      <c r="F36" s="3"/>
      <c r="G36" s="29" t="s">
        <v>119</v>
      </c>
      <c r="H36" s="29" t="s">
        <v>497</v>
      </c>
    </row>
    <row r="37" spans="1:8" x14ac:dyDescent="0.25">
      <c r="A37" s="3">
        <v>36</v>
      </c>
      <c r="B37" s="29" t="s">
        <v>118</v>
      </c>
      <c r="C37" s="3" t="s">
        <v>498</v>
      </c>
      <c r="D37" s="3"/>
      <c r="E37" s="3"/>
      <c r="F37" s="3"/>
      <c r="G37" s="29" t="s">
        <v>119</v>
      </c>
      <c r="H37" s="29" t="s">
        <v>499</v>
      </c>
    </row>
    <row r="38" spans="1:8" x14ac:dyDescent="0.25">
      <c r="A38" s="3">
        <v>37</v>
      </c>
      <c r="B38" s="29" t="s">
        <v>118</v>
      </c>
      <c r="C38" s="3" t="s">
        <v>500</v>
      </c>
      <c r="D38" s="3"/>
      <c r="E38" s="3"/>
      <c r="F38" s="3"/>
      <c r="G38" s="29" t="s">
        <v>119</v>
      </c>
      <c r="H38" s="29" t="s">
        <v>501</v>
      </c>
    </row>
    <row r="39" spans="1:8" x14ac:dyDescent="0.25">
      <c r="A39" s="3">
        <v>38</v>
      </c>
      <c r="B39" s="29" t="s">
        <v>118</v>
      </c>
      <c r="C39" s="3" t="s">
        <v>502</v>
      </c>
      <c r="D39" s="3"/>
      <c r="E39" s="3"/>
      <c r="F39" s="3"/>
      <c r="G39" s="29" t="s">
        <v>119</v>
      </c>
      <c r="H39" s="29" t="s">
        <v>503</v>
      </c>
    </row>
    <row r="40" spans="1:8" x14ac:dyDescent="0.25">
      <c r="A40" s="3">
        <v>39</v>
      </c>
      <c r="B40" s="29" t="s">
        <v>118</v>
      </c>
      <c r="C40" s="3" t="s">
        <v>504</v>
      </c>
      <c r="D40" s="3"/>
      <c r="E40" s="3"/>
      <c r="F40" s="3"/>
      <c r="G40" s="29" t="s">
        <v>119</v>
      </c>
      <c r="H40" s="29" t="s">
        <v>505</v>
      </c>
    </row>
    <row r="41" spans="1:8" x14ac:dyDescent="0.25">
      <c r="A41" s="3">
        <v>40</v>
      </c>
      <c r="B41" s="29" t="s">
        <v>118</v>
      </c>
      <c r="C41" s="3" t="s">
        <v>506</v>
      </c>
      <c r="D41" s="3"/>
      <c r="E41" s="3"/>
      <c r="F41" s="3"/>
      <c r="G41" s="29" t="s">
        <v>119</v>
      </c>
      <c r="H41" s="29" t="s">
        <v>507</v>
      </c>
    </row>
    <row r="42" spans="1:8" x14ac:dyDescent="0.25">
      <c r="A42" s="3">
        <v>41</v>
      </c>
      <c r="B42" s="29" t="s">
        <v>118</v>
      </c>
      <c r="C42" s="3" t="s">
        <v>508</v>
      </c>
      <c r="D42" s="3"/>
      <c r="E42" s="3"/>
      <c r="F42" s="3"/>
      <c r="G42" s="29" t="s">
        <v>119</v>
      </c>
      <c r="H42" s="29" t="s">
        <v>509</v>
      </c>
    </row>
    <row r="43" spans="1:8" x14ac:dyDescent="0.25">
      <c r="A43" s="3">
        <v>42</v>
      </c>
      <c r="B43" s="29" t="s">
        <v>118</v>
      </c>
      <c r="C43" s="3" t="s">
        <v>510</v>
      </c>
      <c r="D43" s="3"/>
      <c r="E43" s="3"/>
      <c r="F43" s="3"/>
      <c r="G43" s="29" t="s">
        <v>119</v>
      </c>
      <c r="H43" s="29" t="s">
        <v>511</v>
      </c>
    </row>
    <row r="44" spans="1:8" x14ac:dyDescent="0.25">
      <c r="A44" s="3">
        <v>43</v>
      </c>
      <c r="B44" s="29" t="s">
        <v>118</v>
      </c>
      <c r="C44" s="3" t="s">
        <v>512</v>
      </c>
      <c r="D44" s="3"/>
      <c r="E44" s="3"/>
      <c r="F44" s="3"/>
      <c r="G44" s="29" t="s">
        <v>119</v>
      </c>
      <c r="H44" s="29" t="s">
        <v>513</v>
      </c>
    </row>
    <row r="45" spans="1:8" x14ac:dyDescent="0.25">
      <c r="A45" s="3">
        <v>44</v>
      </c>
      <c r="B45" s="29" t="s">
        <v>118</v>
      </c>
      <c r="C45" s="3" t="s">
        <v>514</v>
      </c>
      <c r="D45" s="3"/>
      <c r="E45" s="3"/>
      <c r="F45" s="3"/>
      <c r="G45" s="29" t="s">
        <v>119</v>
      </c>
      <c r="H45" s="29" t="s">
        <v>515</v>
      </c>
    </row>
    <row r="46" spans="1:8" x14ac:dyDescent="0.25">
      <c r="A46" s="3">
        <v>45</v>
      </c>
      <c r="B46" s="29" t="s">
        <v>118</v>
      </c>
      <c r="C46" s="3" t="s">
        <v>516</v>
      </c>
      <c r="D46" s="3"/>
      <c r="E46" s="3"/>
      <c r="F46" s="3"/>
      <c r="G46" s="29" t="s">
        <v>119</v>
      </c>
      <c r="H46" s="29" t="s">
        <v>517</v>
      </c>
    </row>
    <row r="47" spans="1:8" x14ac:dyDescent="0.25">
      <c r="A47" s="3">
        <v>46</v>
      </c>
      <c r="B47" s="29" t="s">
        <v>118</v>
      </c>
      <c r="C47" s="3" t="s">
        <v>518</v>
      </c>
      <c r="D47" s="3"/>
      <c r="E47" s="3"/>
      <c r="F47" s="3"/>
      <c r="G47" s="29" t="s">
        <v>119</v>
      </c>
      <c r="H47" s="29" t="s">
        <v>519</v>
      </c>
    </row>
    <row r="48" spans="1:8" x14ac:dyDescent="0.25">
      <c r="A48" s="3">
        <v>47</v>
      </c>
      <c r="B48" s="29" t="s">
        <v>118</v>
      </c>
      <c r="C48" s="3" t="s">
        <v>520</v>
      </c>
      <c r="D48" s="3"/>
      <c r="E48" s="3"/>
      <c r="F48" s="3"/>
      <c r="G48" s="29" t="s">
        <v>119</v>
      </c>
      <c r="H48" s="29" t="s">
        <v>521</v>
      </c>
    </row>
    <row r="49" spans="1:8" x14ac:dyDescent="0.25">
      <c r="A49" s="3">
        <v>48</v>
      </c>
      <c r="B49" s="29" t="s">
        <v>118</v>
      </c>
      <c r="C49" s="3" t="s">
        <v>522</v>
      </c>
      <c r="D49" s="3"/>
      <c r="E49" s="3"/>
      <c r="F49" s="3"/>
      <c r="G49" s="29" t="s">
        <v>119</v>
      </c>
      <c r="H49" s="29" t="s">
        <v>523</v>
      </c>
    </row>
    <row r="50" spans="1:8" x14ac:dyDescent="0.25">
      <c r="A50" s="3">
        <v>49</v>
      </c>
      <c r="B50" s="29" t="s">
        <v>118</v>
      </c>
      <c r="C50" s="3" t="s">
        <v>524</v>
      </c>
      <c r="D50" s="3"/>
      <c r="E50" s="3"/>
      <c r="F50" s="3"/>
      <c r="G50" s="29" t="s">
        <v>119</v>
      </c>
      <c r="H50" s="29" t="s">
        <v>525</v>
      </c>
    </row>
    <row r="51" spans="1:8" x14ac:dyDescent="0.25">
      <c r="A51" s="3">
        <v>50</v>
      </c>
      <c r="B51" s="29" t="s">
        <v>118</v>
      </c>
      <c r="C51" s="3" t="s">
        <v>526</v>
      </c>
      <c r="D51" s="3"/>
      <c r="E51" s="3"/>
      <c r="F51" s="3"/>
      <c r="G51" s="29" t="s">
        <v>119</v>
      </c>
      <c r="H51" s="29" t="s">
        <v>527</v>
      </c>
    </row>
    <row r="52" spans="1:8" x14ac:dyDescent="0.25">
      <c r="A52" s="3">
        <v>51</v>
      </c>
      <c r="B52" s="29" t="s">
        <v>118</v>
      </c>
      <c r="C52" s="3" t="s">
        <v>528</v>
      </c>
      <c r="D52" s="3"/>
      <c r="E52" s="3"/>
      <c r="F52" s="3"/>
      <c r="G52" s="29" t="s">
        <v>119</v>
      </c>
      <c r="H52" s="29" t="s">
        <v>529</v>
      </c>
    </row>
    <row r="53" spans="1:8" x14ac:dyDescent="0.25">
      <c r="A53" s="3">
        <v>52</v>
      </c>
      <c r="B53" s="29" t="s">
        <v>118</v>
      </c>
      <c r="C53" s="3" t="s">
        <v>530</v>
      </c>
      <c r="D53" s="3"/>
      <c r="E53" s="3"/>
      <c r="F53" s="3"/>
      <c r="G53" s="29" t="s">
        <v>119</v>
      </c>
      <c r="H53" s="29" t="s">
        <v>531</v>
      </c>
    </row>
    <row r="54" spans="1:8" x14ac:dyDescent="0.25">
      <c r="A54" s="3">
        <v>53</v>
      </c>
      <c r="B54" s="29" t="s">
        <v>118</v>
      </c>
      <c r="C54" s="3" t="s">
        <v>532</v>
      </c>
      <c r="D54" s="3"/>
      <c r="E54" s="3"/>
      <c r="F54" s="3"/>
      <c r="G54" s="29" t="s">
        <v>119</v>
      </c>
      <c r="H54" s="29" t="s">
        <v>533</v>
      </c>
    </row>
    <row r="55" spans="1:8" x14ac:dyDescent="0.25">
      <c r="A55" s="3">
        <v>54</v>
      </c>
      <c r="B55" s="29" t="s">
        <v>118</v>
      </c>
      <c r="C55" s="3" t="s">
        <v>534</v>
      </c>
      <c r="D55" s="3"/>
      <c r="E55" s="3"/>
      <c r="F55" s="3"/>
      <c r="G55" s="29" t="s">
        <v>119</v>
      </c>
      <c r="H55" s="29" t="s">
        <v>535</v>
      </c>
    </row>
    <row r="56" spans="1:8" x14ac:dyDescent="0.25">
      <c r="A56" s="3">
        <v>55</v>
      </c>
      <c r="B56" s="29" t="s">
        <v>118</v>
      </c>
      <c r="C56" s="3" t="s">
        <v>536</v>
      </c>
      <c r="D56" s="3"/>
      <c r="E56" s="3"/>
      <c r="F56" s="3"/>
      <c r="G56" s="29" t="s">
        <v>119</v>
      </c>
      <c r="H56" s="29" t="s">
        <v>537</v>
      </c>
    </row>
    <row r="57" spans="1:8" x14ac:dyDescent="0.25">
      <c r="A57" s="3">
        <v>56</v>
      </c>
      <c r="B57" s="29" t="s">
        <v>118</v>
      </c>
      <c r="C57" s="3" t="s">
        <v>538</v>
      </c>
      <c r="D57" s="3"/>
      <c r="E57" s="3"/>
      <c r="F57" s="3"/>
      <c r="G57" s="29" t="s">
        <v>119</v>
      </c>
      <c r="H57" s="29" t="s">
        <v>539</v>
      </c>
    </row>
    <row r="58" spans="1:8" x14ac:dyDescent="0.25">
      <c r="A58" s="3">
        <v>57</v>
      </c>
      <c r="B58" s="29" t="s">
        <v>118</v>
      </c>
      <c r="C58" s="3" t="s">
        <v>540</v>
      </c>
      <c r="D58" s="3"/>
      <c r="E58" s="3"/>
      <c r="F58" s="3"/>
      <c r="G58" s="29" t="s">
        <v>119</v>
      </c>
      <c r="H58" s="29" t="s">
        <v>541</v>
      </c>
    </row>
    <row r="59" spans="1:8" x14ac:dyDescent="0.25">
      <c r="A59" s="3">
        <v>58</v>
      </c>
      <c r="B59" s="29" t="s">
        <v>118</v>
      </c>
      <c r="C59" s="3" t="s">
        <v>542</v>
      </c>
      <c r="D59" s="3"/>
      <c r="E59" s="3"/>
      <c r="F59" s="3"/>
      <c r="G59" s="29" t="s">
        <v>119</v>
      </c>
      <c r="H59" s="29" t="s">
        <v>543</v>
      </c>
    </row>
    <row r="60" spans="1:8" x14ac:dyDescent="0.25">
      <c r="A60" s="3">
        <v>59</v>
      </c>
      <c r="B60" s="29" t="s">
        <v>118</v>
      </c>
      <c r="C60" s="3" t="s">
        <v>544</v>
      </c>
      <c r="D60" s="3"/>
      <c r="E60" s="3"/>
      <c r="F60" s="3"/>
      <c r="G60" s="29" t="s">
        <v>119</v>
      </c>
      <c r="H60" s="29" t="s">
        <v>545</v>
      </c>
    </row>
    <row r="61" spans="1:8" x14ac:dyDescent="0.25">
      <c r="A61" s="3">
        <v>60</v>
      </c>
      <c r="B61" s="29" t="s">
        <v>118</v>
      </c>
      <c r="C61" s="3" t="s">
        <v>546</v>
      </c>
      <c r="D61" s="3"/>
      <c r="E61" s="3"/>
      <c r="F61" s="3"/>
      <c r="G61" s="29" t="s">
        <v>119</v>
      </c>
      <c r="H61" s="29" t="s">
        <v>547</v>
      </c>
    </row>
    <row r="62" spans="1:8" x14ac:dyDescent="0.25">
      <c r="A62" s="3">
        <v>61</v>
      </c>
      <c r="B62" s="29" t="s">
        <v>118</v>
      </c>
      <c r="C62" s="3" t="s">
        <v>548</v>
      </c>
      <c r="D62" s="3"/>
      <c r="E62" s="3"/>
      <c r="F62" s="3"/>
      <c r="G62" s="29" t="s">
        <v>119</v>
      </c>
      <c r="H62" s="29" t="s">
        <v>549</v>
      </c>
    </row>
    <row r="63" spans="1:8" x14ac:dyDescent="0.25">
      <c r="A63" s="3">
        <v>62</v>
      </c>
      <c r="B63" s="29" t="s">
        <v>118</v>
      </c>
      <c r="C63" s="3" t="s">
        <v>550</v>
      </c>
      <c r="D63" s="3"/>
      <c r="E63" s="3"/>
      <c r="F63" s="3"/>
      <c r="G63" s="29" t="s">
        <v>119</v>
      </c>
      <c r="H63" s="29" t="s">
        <v>551</v>
      </c>
    </row>
    <row r="64" spans="1:8" x14ac:dyDescent="0.25">
      <c r="A64" s="3">
        <v>63</v>
      </c>
      <c r="B64" s="29" t="s">
        <v>118</v>
      </c>
      <c r="C64" s="3" t="s">
        <v>552</v>
      </c>
      <c r="D64" s="3"/>
      <c r="E64" s="3"/>
      <c r="F64" s="3"/>
      <c r="G64" s="29" t="s">
        <v>119</v>
      </c>
      <c r="H64" s="29" t="s">
        <v>553</v>
      </c>
    </row>
    <row r="65" spans="1:8" x14ac:dyDescent="0.25">
      <c r="A65" s="3">
        <v>64</v>
      </c>
      <c r="B65" s="29" t="s">
        <v>118</v>
      </c>
      <c r="C65" s="3" t="s">
        <v>554</v>
      </c>
      <c r="D65" s="3"/>
      <c r="E65" s="3"/>
      <c r="F65" s="3"/>
      <c r="G65" s="29" t="s">
        <v>119</v>
      </c>
      <c r="H65" s="29" t="s">
        <v>555</v>
      </c>
    </row>
    <row r="66" spans="1:8" x14ac:dyDescent="0.25">
      <c r="A66" s="3">
        <v>65</v>
      </c>
      <c r="B66" s="29" t="s">
        <v>118</v>
      </c>
      <c r="C66" s="3" t="s">
        <v>556</v>
      </c>
      <c r="D66" s="3"/>
      <c r="E66" s="3"/>
      <c r="F66" s="3"/>
      <c r="G66" s="29" t="s">
        <v>119</v>
      </c>
      <c r="H66" s="29" t="s">
        <v>557</v>
      </c>
    </row>
    <row r="67" spans="1:8" x14ac:dyDescent="0.25">
      <c r="A67" s="3">
        <v>66</v>
      </c>
      <c r="B67" s="29" t="s">
        <v>118</v>
      </c>
      <c r="C67" s="3" t="s">
        <v>558</v>
      </c>
      <c r="D67" s="3"/>
      <c r="E67" s="3"/>
      <c r="F67" s="3"/>
      <c r="G67" s="29" t="s">
        <v>119</v>
      </c>
      <c r="H67" s="29" t="s">
        <v>559</v>
      </c>
    </row>
    <row r="68" spans="1:8" x14ac:dyDescent="0.25">
      <c r="A68" s="3">
        <v>67</v>
      </c>
      <c r="B68" s="29" t="s">
        <v>118</v>
      </c>
      <c r="C68" s="3" t="s">
        <v>560</v>
      </c>
      <c r="D68" s="3"/>
      <c r="E68" s="3"/>
      <c r="F68" s="3"/>
      <c r="G68" s="29" t="s">
        <v>119</v>
      </c>
      <c r="H68" s="29" t="s">
        <v>561</v>
      </c>
    </row>
    <row r="69" spans="1:8" x14ac:dyDescent="0.25">
      <c r="A69" s="3">
        <v>68</v>
      </c>
      <c r="B69" s="29" t="s">
        <v>118</v>
      </c>
      <c r="C69" s="3" t="s">
        <v>562</v>
      </c>
      <c r="D69" s="3"/>
      <c r="E69" s="3"/>
      <c r="F69" s="3"/>
      <c r="G69" s="29" t="s">
        <v>119</v>
      </c>
      <c r="H69" s="29" t="s">
        <v>563</v>
      </c>
    </row>
    <row r="70" spans="1:8" x14ac:dyDescent="0.25">
      <c r="A70" s="3">
        <v>69</v>
      </c>
      <c r="B70" s="29" t="s">
        <v>118</v>
      </c>
      <c r="C70" s="3" t="s">
        <v>564</v>
      </c>
      <c r="D70" s="3"/>
      <c r="E70" s="3"/>
      <c r="F70" s="3"/>
      <c r="G70" s="29" t="s">
        <v>119</v>
      </c>
      <c r="H70" s="29" t="s">
        <v>565</v>
      </c>
    </row>
    <row r="71" spans="1:8" x14ac:dyDescent="0.25">
      <c r="A71" s="3">
        <v>70</v>
      </c>
      <c r="B71" s="29" t="s">
        <v>118</v>
      </c>
      <c r="C71" s="3" t="s">
        <v>566</v>
      </c>
      <c r="D71" s="3"/>
      <c r="E71" s="3"/>
      <c r="F71" s="3"/>
      <c r="G71" s="29" t="s">
        <v>119</v>
      </c>
      <c r="H71" s="29" t="s">
        <v>567</v>
      </c>
    </row>
    <row r="72" spans="1:8" x14ac:dyDescent="0.25">
      <c r="A72" s="3">
        <v>71</v>
      </c>
      <c r="B72" s="29" t="s">
        <v>118</v>
      </c>
      <c r="C72" s="3" t="s">
        <v>568</v>
      </c>
      <c r="D72" s="3"/>
      <c r="E72" s="3"/>
      <c r="F72" s="3"/>
      <c r="G72" s="29" t="s">
        <v>119</v>
      </c>
      <c r="H72" s="29" t="s">
        <v>569</v>
      </c>
    </row>
    <row r="73" spans="1:8" x14ac:dyDescent="0.25">
      <c r="A73" s="3">
        <v>72</v>
      </c>
      <c r="B73" s="29" t="s">
        <v>118</v>
      </c>
      <c r="C73" s="3" t="s">
        <v>570</v>
      </c>
      <c r="D73" s="3"/>
      <c r="E73" s="3"/>
      <c r="F73" s="3"/>
      <c r="G73" s="29" t="s">
        <v>119</v>
      </c>
      <c r="H73" s="29" t="s">
        <v>571</v>
      </c>
    </row>
    <row r="74" spans="1:8" x14ac:dyDescent="0.25">
      <c r="A74" s="3">
        <v>73</v>
      </c>
      <c r="B74" s="29" t="s">
        <v>118</v>
      </c>
      <c r="C74" s="3" t="s">
        <v>572</v>
      </c>
      <c r="D74" s="3"/>
      <c r="E74" s="3"/>
      <c r="F74" s="3"/>
      <c r="G74" s="29" t="s">
        <v>119</v>
      </c>
      <c r="H74" s="29" t="s">
        <v>573</v>
      </c>
    </row>
    <row r="75" spans="1:8" x14ac:dyDescent="0.25">
      <c r="A75" s="3">
        <v>74</v>
      </c>
      <c r="B75" s="29" t="s">
        <v>118</v>
      </c>
      <c r="C75" s="3" t="s">
        <v>574</v>
      </c>
      <c r="D75" s="3"/>
      <c r="E75" s="3"/>
      <c r="F75" s="3"/>
      <c r="G75" s="29" t="s">
        <v>119</v>
      </c>
      <c r="H75" s="29" t="s">
        <v>575</v>
      </c>
    </row>
    <row r="76" spans="1:8" x14ac:dyDescent="0.25">
      <c r="A76" s="3">
        <v>75</v>
      </c>
      <c r="B76" s="29" t="s">
        <v>118</v>
      </c>
      <c r="C76" s="3" t="s">
        <v>576</v>
      </c>
      <c r="D76" s="3"/>
      <c r="E76" s="3"/>
      <c r="F76" s="3"/>
      <c r="G76" s="29" t="s">
        <v>119</v>
      </c>
      <c r="H76" s="29" t="s">
        <v>577</v>
      </c>
    </row>
    <row r="77" spans="1:8" x14ac:dyDescent="0.25">
      <c r="A77" s="3">
        <v>76</v>
      </c>
      <c r="B77" s="29" t="s">
        <v>118</v>
      </c>
      <c r="C77" s="3" t="s">
        <v>578</v>
      </c>
      <c r="D77" s="3"/>
      <c r="E77" s="3"/>
      <c r="F77" s="3"/>
      <c r="G77" s="29" t="s">
        <v>119</v>
      </c>
      <c r="H77" s="29" t="s">
        <v>579</v>
      </c>
    </row>
    <row r="78" spans="1:8" x14ac:dyDescent="0.25">
      <c r="A78" s="3">
        <v>77</v>
      </c>
      <c r="B78" s="29" t="s">
        <v>118</v>
      </c>
      <c r="C78" s="3" t="s">
        <v>580</v>
      </c>
      <c r="D78" s="3"/>
      <c r="E78" s="3"/>
      <c r="F78" s="3"/>
      <c r="G78" s="29" t="s">
        <v>119</v>
      </c>
      <c r="H78" s="29" t="s">
        <v>581</v>
      </c>
    </row>
    <row r="79" spans="1:8" x14ac:dyDescent="0.25">
      <c r="A79" s="3">
        <v>78</v>
      </c>
      <c r="B79" s="29" t="s">
        <v>118</v>
      </c>
      <c r="C79" s="3" t="s">
        <v>582</v>
      </c>
      <c r="D79" s="3"/>
      <c r="E79" s="3"/>
      <c r="F79" s="3"/>
      <c r="G79" s="29" t="s">
        <v>119</v>
      </c>
      <c r="H79" s="29" t="s">
        <v>583</v>
      </c>
    </row>
    <row r="80" spans="1:8" x14ac:dyDescent="0.25">
      <c r="A80" s="3">
        <v>79</v>
      </c>
      <c r="B80" s="29" t="s">
        <v>118</v>
      </c>
      <c r="C80" s="3" t="s">
        <v>584</v>
      </c>
      <c r="D80" s="3"/>
      <c r="E80" s="3"/>
      <c r="F80" s="3"/>
      <c r="G80" s="29" t="s">
        <v>119</v>
      </c>
      <c r="H80" s="29" t="s">
        <v>585</v>
      </c>
    </row>
    <row r="81" spans="1:8" x14ac:dyDescent="0.25">
      <c r="A81" s="3">
        <v>80</v>
      </c>
      <c r="B81" s="29" t="s">
        <v>118</v>
      </c>
      <c r="C81" s="3" t="s">
        <v>586</v>
      </c>
      <c r="D81" s="3"/>
      <c r="E81" s="3"/>
      <c r="F81" s="3"/>
      <c r="G81" s="29" t="s">
        <v>119</v>
      </c>
      <c r="H81" s="29" t="s">
        <v>587</v>
      </c>
    </row>
    <row r="82" spans="1:8" x14ac:dyDescent="0.25">
      <c r="A82" s="3">
        <v>81</v>
      </c>
      <c r="B82" s="29" t="s">
        <v>118</v>
      </c>
      <c r="C82" s="3" t="s">
        <v>588</v>
      </c>
      <c r="D82" s="3"/>
      <c r="E82" s="3"/>
      <c r="F82" s="3"/>
      <c r="G82" s="29" t="s">
        <v>119</v>
      </c>
      <c r="H82" s="29" t="s">
        <v>589</v>
      </c>
    </row>
    <row r="83" spans="1:8" x14ac:dyDescent="0.25">
      <c r="A83" s="3">
        <v>82</v>
      </c>
      <c r="B83" s="29" t="s">
        <v>118</v>
      </c>
      <c r="C83" s="3" t="s">
        <v>590</v>
      </c>
      <c r="D83" s="3"/>
      <c r="E83" s="3"/>
      <c r="F83" s="3"/>
      <c r="G83" s="29" t="s">
        <v>119</v>
      </c>
      <c r="H83" s="29" t="s">
        <v>591</v>
      </c>
    </row>
    <row r="84" spans="1:8" x14ac:dyDescent="0.25">
      <c r="A84" s="3">
        <v>83</v>
      </c>
      <c r="B84" s="29" t="s">
        <v>118</v>
      </c>
      <c r="C84" s="3" t="s">
        <v>592</v>
      </c>
      <c r="D84" s="3"/>
      <c r="E84" s="3"/>
      <c r="F84" s="3"/>
      <c r="G84" s="29" t="s">
        <v>119</v>
      </c>
      <c r="H84" s="29" t="s">
        <v>593</v>
      </c>
    </row>
    <row r="85" spans="1:8" x14ac:dyDescent="0.25">
      <c r="A85" s="3">
        <v>84</v>
      </c>
      <c r="B85" s="29" t="s">
        <v>118</v>
      </c>
      <c r="C85" s="3" t="s">
        <v>594</v>
      </c>
      <c r="D85" s="3"/>
      <c r="E85" s="3"/>
      <c r="F85" s="3"/>
      <c r="G85" s="29" t="s">
        <v>119</v>
      </c>
      <c r="H85" s="29" t="s">
        <v>595</v>
      </c>
    </row>
    <row r="86" spans="1:8" x14ac:dyDescent="0.25">
      <c r="A86" s="3">
        <v>85</v>
      </c>
      <c r="B86" s="29" t="s">
        <v>118</v>
      </c>
      <c r="C86" s="3" t="s">
        <v>596</v>
      </c>
      <c r="D86" s="3"/>
      <c r="E86" s="3"/>
      <c r="F86" s="3"/>
      <c r="G86" s="29" t="s">
        <v>119</v>
      </c>
      <c r="H86" s="29" t="s">
        <v>597</v>
      </c>
    </row>
    <row r="87" spans="1:8" x14ac:dyDescent="0.25">
      <c r="A87" s="3">
        <v>86</v>
      </c>
      <c r="B87" s="29" t="s">
        <v>118</v>
      </c>
      <c r="C87" s="3" t="s">
        <v>598</v>
      </c>
      <c r="D87" s="3"/>
      <c r="E87" s="3"/>
      <c r="F87" s="3"/>
      <c r="G87" s="29" t="s">
        <v>119</v>
      </c>
      <c r="H87" s="29" t="s">
        <v>599</v>
      </c>
    </row>
    <row r="88" spans="1:8" x14ac:dyDescent="0.25">
      <c r="A88" s="3">
        <v>87</v>
      </c>
      <c r="B88" s="29" t="s">
        <v>118</v>
      </c>
      <c r="C88" s="3" t="s">
        <v>600</v>
      </c>
      <c r="D88" s="3"/>
      <c r="E88" s="3"/>
      <c r="F88" s="3"/>
      <c r="G88" s="29" t="s">
        <v>119</v>
      </c>
      <c r="H88" s="29" t="s">
        <v>601</v>
      </c>
    </row>
    <row r="89" spans="1:8" x14ac:dyDescent="0.25">
      <c r="A89" s="3">
        <v>88</v>
      </c>
      <c r="B89" s="29" t="s">
        <v>118</v>
      </c>
      <c r="C89" s="3" t="s">
        <v>602</v>
      </c>
      <c r="D89" s="3"/>
      <c r="E89" s="3"/>
      <c r="F89" s="3"/>
      <c r="G89" s="29" t="s">
        <v>119</v>
      </c>
      <c r="H89" s="29" t="s">
        <v>603</v>
      </c>
    </row>
    <row r="90" spans="1:8" x14ac:dyDescent="0.25">
      <c r="A90" s="3">
        <v>89</v>
      </c>
      <c r="B90" s="29" t="s">
        <v>118</v>
      </c>
      <c r="C90" s="3" t="s">
        <v>604</v>
      </c>
      <c r="D90" s="3"/>
      <c r="E90" s="3"/>
      <c r="F90" s="3"/>
      <c r="G90" s="29" t="s">
        <v>119</v>
      </c>
      <c r="H90" s="29" t="s">
        <v>605</v>
      </c>
    </row>
    <row r="91" spans="1:8" x14ac:dyDescent="0.25">
      <c r="A91" s="3">
        <v>90</v>
      </c>
      <c r="B91" s="29" t="s">
        <v>118</v>
      </c>
      <c r="C91" s="3" t="s">
        <v>606</v>
      </c>
      <c r="D91" s="3"/>
      <c r="E91" s="3"/>
      <c r="F91" s="3"/>
      <c r="G91" s="29" t="s">
        <v>119</v>
      </c>
      <c r="H91" s="29" t="s">
        <v>607</v>
      </c>
    </row>
    <row r="92" spans="1:8" x14ac:dyDescent="0.25">
      <c r="A92" s="3">
        <v>91</v>
      </c>
      <c r="B92" s="29" t="s">
        <v>118</v>
      </c>
      <c r="C92" s="3" t="s">
        <v>608</v>
      </c>
      <c r="D92" s="3"/>
      <c r="E92" s="3"/>
      <c r="F92" s="3"/>
      <c r="G92" s="29" t="s">
        <v>119</v>
      </c>
      <c r="H92" s="29" t="s">
        <v>609</v>
      </c>
    </row>
    <row r="93" spans="1:8" x14ac:dyDescent="0.25">
      <c r="A93" s="3">
        <v>92</v>
      </c>
      <c r="B93" s="29" t="s">
        <v>118</v>
      </c>
      <c r="C93" s="3" t="s">
        <v>610</v>
      </c>
      <c r="D93" s="3"/>
      <c r="E93" s="3"/>
      <c r="F93" s="3"/>
      <c r="G93" s="29" t="s">
        <v>119</v>
      </c>
      <c r="H93" s="29" t="s">
        <v>611</v>
      </c>
    </row>
    <row r="94" spans="1:8" x14ac:dyDescent="0.25">
      <c r="A94" s="3">
        <v>93</v>
      </c>
      <c r="B94" s="29" t="s">
        <v>118</v>
      </c>
      <c r="C94" s="3" t="s">
        <v>612</v>
      </c>
      <c r="D94" s="3"/>
      <c r="E94" s="3"/>
      <c r="F94" s="3"/>
      <c r="G94" s="29" t="s">
        <v>119</v>
      </c>
      <c r="H94" s="29" t="s">
        <v>613</v>
      </c>
    </row>
    <row r="95" spans="1:8" x14ac:dyDescent="0.25">
      <c r="A95" s="3">
        <v>94</v>
      </c>
      <c r="B95" s="29" t="s">
        <v>118</v>
      </c>
      <c r="C95" s="3" t="s">
        <v>614</v>
      </c>
      <c r="D95" s="3"/>
      <c r="E95" s="3"/>
      <c r="F95" s="3"/>
      <c r="G95" s="29" t="s">
        <v>119</v>
      </c>
      <c r="H95" s="29" t="s">
        <v>615</v>
      </c>
    </row>
    <row r="96" spans="1:8" x14ac:dyDescent="0.25">
      <c r="A96" s="3">
        <v>95</v>
      </c>
      <c r="B96" s="29" t="s">
        <v>118</v>
      </c>
      <c r="C96" s="3" t="s">
        <v>616</v>
      </c>
      <c r="D96" s="3"/>
      <c r="E96" s="3"/>
      <c r="F96" s="3"/>
      <c r="G96" s="29" t="s">
        <v>119</v>
      </c>
      <c r="H96" s="29" t="s">
        <v>617</v>
      </c>
    </row>
    <row r="97" spans="1:8" x14ac:dyDescent="0.25">
      <c r="A97" s="3">
        <v>96</v>
      </c>
      <c r="B97" s="29" t="s">
        <v>118</v>
      </c>
      <c r="C97" s="3" t="s">
        <v>618</v>
      </c>
      <c r="D97" s="3"/>
      <c r="E97" s="3"/>
      <c r="F97" s="3"/>
      <c r="G97" s="29" t="s">
        <v>119</v>
      </c>
      <c r="H97" s="29" t="s">
        <v>619</v>
      </c>
    </row>
    <row r="98" spans="1:8" x14ac:dyDescent="0.25">
      <c r="A98" s="3">
        <v>97</v>
      </c>
      <c r="B98" s="29" t="s">
        <v>118</v>
      </c>
      <c r="C98" s="3" t="s">
        <v>620</v>
      </c>
      <c r="D98" s="3"/>
      <c r="E98" s="3"/>
      <c r="F98" s="3"/>
      <c r="G98" s="29" t="s">
        <v>119</v>
      </c>
      <c r="H98" s="29" t="s">
        <v>621</v>
      </c>
    </row>
    <row r="99" spans="1:8" x14ac:dyDescent="0.25">
      <c r="A99" s="3">
        <v>98</v>
      </c>
      <c r="B99" s="29" t="s">
        <v>118</v>
      </c>
      <c r="C99" s="3" t="s">
        <v>622</v>
      </c>
      <c r="D99" s="3"/>
      <c r="E99" s="3"/>
      <c r="F99" s="3"/>
      <c r="G99" s="29" t="s">
        <v>119</v>
      </c>
      <c r="H99" s="29" t="s">
        <v>623</v>
      </c>
    </row>
    <row r="100" spans="1:8" x14ac:dyDescent="0.25">
      <c r="A100" s="3">
        <v>99</v>
      </c>
      <c r="B100" s="29" t="s">
        <v>118</v>
      </c>
      <c r="C100" s="3" t="s">
        <v>624</v>
      </c>
      <c r="D100" s="3"/>
      <c r="E100" s="3"/>
      <c r="F100" s="3"/>
      <c r="G100" s="29" t="s">
        <v>119</v>
      </c>
      <c r="H100" s="29" t="s">
        <v>625</v>
      </c>
    </row>
    <row r="101" spans="1:8" x14ac:dyDescent="0.25">
      <c r="A101" s="3">
        <v>100</v>
      </c>
      <c r="B101" s="29" t="s">
        <v>118</v>
      </c>
      <c r="C101" s="3" t="s">
        <v>626</v>
      </c>
      <c r="D101" s="3"/>
      <c r="E101" s="3"/>
      <c r="F101" s="3"/>
      <c r="G101" s="29" t="s">
        <v>119</v>
      </c>
      <c r="H101" s="29" t="s">
        <v>627</v>
      </c>
    </row>
    <row r="102" spans="1:8" x14ac:dyDescent="0.25">
      <c r="A102" s="3">
        <v>101</v>
      </c>
      <c r="B102" s="29" t="s">
        <v>118</v>
      </c>
      <c r="C102" s="3" t="s">
        <v>628</v>
      </c>
      <c r="D102" s="3"/>
      <c r="E102" s="3"/>
      <c r="F102" s="3"/>
      <c r="G102" s="29" t="s">
        <v>119</v>
      </c>
      <c r="H102" s="29" t="s">
        <v>629</v>
      </c>
    </row>
    <row r="103" spans="1:8" x14ac:dyDescent="0.25">
      <c r="A103" s="3">
        <v>102</v>
      </c>
      <c r="B103" s="29" t="s">
        <v>118</v>
      </c>
      <c r="C103" s="3" t="s">
        <v>630</v>
      </c>
      <c r="D103" s="3"/>
      <c r="E103" s="3"/>
      <c r="F103" s="3"/>
      <c r="G103" s="29" t="s">
        <v>119</v>
      </c>
      <c r="H103" s="29" t="s">
        <v>631</v>
      </c>
    </row>
    <row r="104" spans="1:8" x14ac:dyDescent="0.25">
      <c r="A104" s="3">
        <v>103</v>
      </c>
      <c r="B104" s="29" t="s">
        <v>118</v>
      </c>
      <c r="C104" s="3" t="s">
        <v>632</v>
      </c>
      <c r="D104" s="3"/>
      <c r="E104" s="3"/>
      <c r="F104" s="3"/>
      <c r="G104" s="29" t="s">
        <v>119</v>
      </c>
      <c r="H104" s="29" t="s">
        <v>633</v>
      </c>
    </row>
    <row r="105" spans="1:8" x14ac:dyDescent="0.25">
      <c r="A105" s="3">
        <v>104</v>
      </c>
      <c r="B105" s="29" t="s">
        <v>118</v>
      </c>
      <c r="C105" s="3" t="s">
        <v>634</v>
      </c>
      <c r="D105" s="3"/>
      <c r="E105" s="3"/>
      <c r="F105" s="3"/>
      <c r="G105" s="29" t="s">
        <v>119</v>
      </c>
      <c r="H105" s="29" t="s">
        <v>635</v>
      </c>
    </row>
    <row r="106" spans="1:8" x14ac:dyDescent="0.25">
      <c r="A106" s="3">
        <v>105</v>
      </c>
      <c r="B106" s="29" t="s">
        <v>118</v>
      </c>
      <c r="C106" s="3" t="s">
        <v>636</v>
      </c>
      <c r="D106" s="3"/>
      <c r="E106" s="3"/>
      <c r="F106" s="3"/>
      <c r="G106" s="29" t="s">
        <v>119</v>
      </c>
      <c r="H106" s="29" t="s">
        <v>637</v>
      </c>
    </row>
    <row r="107" spans="1:8" x14ac:dyDescent="0.25">
      <c r="A107" s="3">
        <v>106</v>
      </c>
      <c r="B107" s="29" t="s">
        <v>118</v>
      </c>
      <c r="C107" s="3" t="s">
        <v>638</v>
      </c>
      <c r="D107" s="3"/>
      <c r="E107" s="3"/>
      <c r="F107" s="3"/>
      <c r="G107" s="29" t="s">
        <v>119</v>
      </c>
      <c r="H107" s="29" t="s">
        <v>639</v>
      </c>
    </row>
    <row r="108" spans="1:8" x14ac:dyDescent="0.25">
      <c r="A108" s="3">
        <v>107</v>
      </c>
      <c r="B108" s="29" t="s">
        <v>118</v>
      </c>
      <c r="C108" s="3" t="s">
        <v>640</v>
      </c>
      <c r="D108" s="3"/>
      <c r="E108" s="3"/>
      <c r="F108" s="3"/>
      <c r="G108" s="29" t="s">
        <v>119</v>
      </c>
      <c r="H108" s="29" t="s">
        <v>641</v>
      </c>
    </row>
    <row r="109" spans="1:8" x14ac:dyDescent="0.25">
      <c r="A109" s="3">
        <v>108</v>
      </c>
      <c r="B109" s="29" t="s">
        <v>118</v>
      </c>
      <c r="C109" s="3" t="s">
        <v>642</v>
      </c>
      <c r="D109" s="3"/>
      <c r="E109" s="3"/>
      <c r="F109" s="3"/>
      <c r="G109" s="29" t="s">
        <v>119</v>
      </c>
      <c r="H109" s="29" t="s">
        <v>643</v>
      </c>
    </row>
    <row r="110" spans="1:8" x14ac:dyDescent="0.25">
      <c r="A110" s="3">
        <v>109</v>
      </c>
      <c r="B110" s="29" t="s">
        <v>118</v>
      </c>
      <c r="C110" s="3" t="s">
        <v>644</v>
      </c>
      <c r="D110" s="3"/>
      <c r="E110" s="3"/>
      <c r="F110" s="3"/>
      <c r="G110" s="29" t="s">
        <v>119</v>
      </c>
      <c r="H110" s="29" t="s">
        <v>645</v>
      </c>
    </row>
    <row r="111" spans="1:8" x14ac:dyDescent="0.25">
      <c r="A111" s="3">
        <v>110</v>
      </c>
      <c r="B111" s="29" t="s">
        <v>118</v>
      </c>
      <c r="C111" s="3" t="s">
        <v>646</v>
      </c>
      <c r="D111" s="3"/>
      <c r="E111" s="3"/>
      <c r="F111" s="3"/>
      <c r="G111" s="29" t="s">
        <v>119</v>
      </c>
      <c r="H111" s="29" t="s">
        <v>647</v>
      </c>
    </row>
    <row r="112" spans="1:8" x14ac:dyDescent="0.25">
      <c r="A112" s="3">
        <v>111</v>
      </c>
      <c r="B112" s="29" t="s">
        <v>118</v>
      </c>
      <c r="C112" s="3" t="s">
        <v>648</v>
      </c>
      <c r="D112" s="3"/>
      <c r="E112" s="3"/>
      <c r="F112" s="3"/>
      <c r="G112" s="29" t="s">
        <v>119</v>
      </c>
      <c r="H112" s="29" t="s">
        <v>649</v>
      </c>
    </row>
    <row r="113" spans="1:8" x14ac:dyDescent="0.25">
      <c r="A113" s="3">
        <v>112</v>
      </c>
      <c r="B113" s="29" t="s">
        <v>118</v>
      </c>
      <c r="C113" s="3" t="s">
        <v>650</v>
      </c>
      <c r="D113" s="3"/>
      <c r="E113" s="3"/>
      <c r="F113" s="3"/>
      <c r="G113" s="29" t="s">
        <v>119</v>
      </c>
      <c r="H113" s="29" t="s">
        <v>651</v>
      </c>
    </row>
    <row r="114" spans="1:8" x14ac:dyDescent="0.25">
      <c r="A114" s="3">
        <v>113</v>
      </c>
      <c r="B114" s="29" t="s">
        <v>118</v>
      </c>
      <c r="C114" s="3" t="s">
        <v>652</v>
      </c>
      <c r="D114" s="3"/>
      <c r="E114" s="3"/>
      <c r="F114" s="3"/>
      <c r="G114" s="29" t="s">
        <v>119</v>
      </c>
      <c r="H114" s="29" t="s">
        <v>653</v>
      </c>
    </row>
    <row r="115" spans="1:8" x14ac:dyDescent="0.25">
      <c r="A115" s="3">
        <v>114</v>
      </c>
      <c r="B115" s="29" t="s">
        <v>118</v>
      </c>
      <c r="C115" s="3" t="s">
        <v>654</v>
      </c>
      <c r="D115" s="3"/>
      <c r="E115" s="3"/>
      <c r="F115" s="3"/>
      <c r="G115" s="29" t="s">
        <v>119</v>
      </c>
      <c r="H115" s="29" t="s">
        <v>655</v>
      </c>
    </row>
    <row r="116" spans="1:8" x14ac:dyDescent="0.25">
      <c r="A116" s="3">
        <v>115</v>
      </c>
      <c r="B116" s="29" t="s">
        <v>118</v>
      </c>
      <c r="C116" s="3" t="s">
        <v>656</v>
      </c>
      <c r="D116" s="3"/>
      <c r="E116" s="3"/>
      <c r="F116" s="3"/>
      <c r="G116" s="29" t="s">
        <v>119</v>
      </c>
      <c r="H116" s="29" t="s">
        <v>657</v>
      </c>
    </row>
    <row r="117" spans="1:8" x14ac:dyDescent="0.25">
      <c r="A117" s="3">
        <v>116</v>
      </c>
      <c r="B117" s="29" t="s">
        <v>118</v>
      </c>
      <c r="C117" s="3" t="s">
        <v>658</v>
      </c>
      <c r="D117" s="3"/>
      <c r="E117" s="3"/>
      <c r="F117" s="3"/>
      <c r="G117" s="29" t="s">
        <v>119</v>
      </c>
      <c r="H117" s="29" t="s">
        <v>659</v>
      </c>
    </row>
    <row r="118" spans="1:8" x14ac:dyDescent="0.25">
      <c r="A118" s="3">
        <v>117</v>
      </c>
      <c r="B118" s="29" t="s">
        <v>118</v>
      </c>
      <c r="C118" s="3" t="s">
        <v>660</v>
      </c>
      <c r="D118" s="3"/>
      <c r="E118" s="3"/>
      <c r="F118" s="3"/>
      <c r="G118" s="29" t="s">
        <v>119</v>
      </c>
      <c r="H118" s="29" t="s">
        <v>661</v>
      </c>
    </row>
    <row r="119" spans="1:8" x14ac:dyDescent="0.25">
      <c r="A119" s="3">
        <v>118</v>
      </c>
      <c r="B119" s="29" t="s">
        <v>118</v>
      </c>
      <c r="C119" s="3" t="s">
        <v>662</v>
      </c>
      <c r="D119" s="3"/>
      <c r="E119" s="3"/>
      <c r="F119" s="3"/>
      <c r="G119" s="29" t="s">
        <v>119</v>
      </c>
      <c r="H119" s="29" t="s">
        <v>663</v>
      </c>
    </row>
    <row r="120" spans="1:8" x14ac:dyDescent="0.25">
      <c r="A120" s="3">
        <v>119</v>
      </c>
      <c r="B120" s="29" t="s">
        <v>118</v>
      </c>
      <c r="C120" s="3" t="s">
        <v>664</v>
      </c>
      <c r="D120" s="3"/>
      <c r="E120" s="3"/>
      <c r="F120" s="3"/>
      <c r="G120" s="29" t="s">
        <v>119</v>
      </c>
      <c r="H120" s="29" t="s">
        <v>665</v>
      </c>
    </row>
    <row r="121" spans="1:8" x14ac:dyDescent="0.25">
      <c r="A121" s="3">
        <v>120</v>
      </c>
      <c r="B121" s="29" t="s">
        <v>118</v>
      </c>
      <c r="C121" s="3" t="s">
        <v>666</v>
      </c>
      <c r="D121" s="3"/>
      <c r="E121" s="3"/>
      <c r="F121" s="3"/>
      <c r="G121" s="29" t="s">
        <v>119</v>
      </c>
      <c r="H121" s="29" t="s">
        <v>667</v>
      </c>
    </row>
    <row r="122" spans="1:8" x14ac:dyDescent="0.25">
      <c r="A122" s="3">
        <v>121</v>
      </c>
      <c r="B122" s="29" t="s">
        <v>118</v>
      </c>
      <c r="C122" s="3" t="s">
        <v>668</v>
      </c>
      <c r="D122" s="3"/>
      <c r="E122" s="3"/>
      <c r="F122" s="3"/>
      <c r="G122" s="29" t="s">
        <v>119</v>
      </c>
      <c r="H122" s="29" t="s">
        <v>669</v>
      </c>
    </row>
  </sheetData>
  <conditionalFormatting sqref="A2:H122">
    <cfRule type="expression" dxfId="5" priority="4">
      <formula>LEFT($H2,Block_Sweep_Item_Detail_Length)=Block_Sweep_Item_Detail_Text</formula>
    </cfRule>
    <cfRule type="expression" dxfId="4" priority="5">
      <formula>LEFT($H2,Begin_New_Sweep_Length)=Begin_New_Sweep_Text</formula>
    </cfRule>
    <cfRule type="expression" dxfId="3" priority="6">
      <formula>LEFT($H2,Register_Data_Block_Length)=Register_Data_Block_Text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27</vt:i4>
      </vt:variant>
    </vt:vector>
  </HeadingPairs>
  <TitlesOfParts>
    <vt:vector size="36" baseType="lpstr">
      <vt:lpstr>Index</vt:lpstr>
      <vt:lpstr>_Index of Named Ranges</vt:lpstr>
      <vt:lpstr>ETW Event Prefixes</vt:lpstr>
      <vt:lpstr>ETW_Events Set 4</vt:lpstr>
      <vt:lpstr>ETW_Events Set 3</vt:lpstr>
      <vt:lpstr>SYSTEMTIME Structure</vt:lpstr>
      <vt:lpstr>ETW_Provider</vt:lpstr>
      <vt:lpstr>LeakStop Dll Errors</vt:lpstr>
      <vt:lpstr>ETW_Events_IMPORT</vt:lpstr>
      <vt:lpstr>__Workbook_Index</vt:lpstr>
      <vt:lpstr>Begin_New_Sweep_Length</vt:lpstr>
      <vt:lpstr>Begin_New_Sweep_Text</vt:lpstr>
      <vt:lpstr>Block_Sweep_Item_Detail_Length</vt:lpstr>
      <vt:lpstr>Block_Sweep_Item_Detail_Text</vt:lpstr>
      <vt:lpstr>Channel_Name</vt:lpstr>
      <vt:lpstr>Channel_Symbol</vt:lpstr>
      <vt:lpstr>DllErrors_Data</vt:lpstr>
      <vt:lpstr>DllErrors_Labels</vt:lpstr>
      <vt:lpstr>'ETW_Events Set 3'!ETW_Events_Export_20170605_215429</vt:lpstr>
      <vt:lpstr>'ETW_Events Set 4'!ETW_Events_Export_20170605_215429</vt:lpstr>
      <vt:lpstr>ETW_Events_IMPORT!ETW_Events_Export_20170605_215429</vt:lpstr>
      <vt:lpstr>Opcode_1_Description</vt:lpstr>
      <vt:lpstr>Opcode_1_Name</vt:lpstr>
      <vt:lpstr>Opcode_1_Symbol</vt:lpstr>
      <vt:lpstr>Opcode_1_Value</vt:lpstr>
      <vt:lpstr>Opcode_2_Description</vt:lpstr>
      <vt:lpstr>Opcode_2_Name</vt:lpstr>
      <vt:lpstr>Opcode_2_Symbol</vt:lpstr>
      <vt:lpstr>Opcode_2_Value</vt:lpstr>
      <vt:lpstr>Provider_GUID</vt:lpstr>
      <vt:lpstr>ETW_Provider!Provider_Name</vt:lpstr>
      <vt:lpstr>Provider_Symbol</vt:lpstr>
      <vt:lpstr>Register_Data_Block_Length</vt:lpstr>
      <vt:lpstr>Register_Data_Block_Text</vt:lpstr>
      <vt:lpstr>SystemTime_Struct_Size</vt:lpstr>
      <vt:lpstr>Task_Name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David A. Gray</cp:lastModifiedBy>
  <dcterms:created xsi:type="dcterms:W3CDTF">2017-05-10T18:56:22Z</dcterms:created>
  <dcterms:modified xsi:type="dcterms:W3CDTF">2017-06-06T19:24:39Z</dcterms:modified>
</cp:coreProperties>
</file>